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drawings/drawing2.xml" ContentType="application/vnd.openxmlformats-officedocument.drawing+xml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"/>
    </mc:Choice>
  </mc:AlternateContent>
  <xr:revisionPtr revIDLastSave="0" documentId="13_ncr:1_{1CDE9115-00AF-498B-9DCF-2424B0102C7B}" xr6:coauthVersionLast="47" xr6:coauthVersionMax="47" xr10:uidLastSave="{00000000-0000-0000-0000-000000000000}"/>
  <bookViews>
    <workbookView xWindow="1560" yWindow="1560" windowWidth="21600" windowHeight="11235" tabRatio="810" activeTab="1" xr2:uid="{00000000-000D-0000-FFFF-FFFF00000000}"/>
  </bookViews>
  <sheets>
    <sheet name="Notes" sheetId="20" r:id="rId1"/>
    <sheet name="Link in Base Fcst" sheetId="17" r:id="rId2"/>
    <sheet name="Link in Inc Act" sheetId="16" r:id="rId3"/>
    <sheet name="Link Out Inc Stmt" sheetId="19" r:id="rId4"/>
    <sheet name="Link Out Rev Req" sheetId="11" r:id="rId5"/>
    <sheet name="Rate Case Constants" sheetId="1" r:id="rId6"/>
    <sheet name="Link Out WP" sheetId="2" r:id="rId7"/>
    <sheet name="Link Out Filing Exhibits" sheetId="3" r:id="rId8"/>
    <sheet name="Link Out System Delivery" sheetId="15" r:id="rId9"/>
    <sheet name="Structure" sheetId="18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xlnm._FilterDatabase" localSheetId="2" hidden="1">'Link in Inc Act'!$A$7:$I$568</definedName>
    <definedName name="_xlnm._FilterDatabase" localSheetId="3" hidden="1">'Link Out Inc Stmt'!$A$7:$M$597</definedName>
    <definedName name="_xlnm._FilterDatabase" localSheetId="9" hidden="1">Structure!$A$1:$I$529</definedName>
    <definedName name="_xlnm.Print_Area" localSheetId="7">'Link Out Filing Exhibits'!$A$1:$M$72</definedName>
    <definedName name="_xlnm.Print_Titles" localSheetId="7">'Link Out Filing Exhibits'!$1:$11</definedName>
  </definedNames>
  <calcPr calcId="191029" iterate="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2" l="1"/>
  <c r="H1" i="11"/>
  <c r="J97" i="19" l="1"/>
  <c r="H425" i="19"/>
  <c r="H480" i="19"/>
  <c r="H174" i="19"/>
  <c r="H300" i="19"/>
  <c r="H277" i="19"/>
  <c r="G420" i="19"/>
  <c r="G258" i="19"/>
  <c r="G459" i="19"/>
  <c r="G398" i="19"/>
  <c r="G466" i="19"/>
  <c r="F46" i="19"/>
  <c r="F338" i="19"/>
  <c r="F344" i="19"/>
  <c r="F368" i="19"/>
  <c r="F414" i="19"/>
  <c r="F500" i="19"/>
  <c r="F504" i="19"/>
  <c r="F508" i="19"/>
  <c r="F519" i="19"/>
  <c r="F541" i="19"/>
  <c r="F547" i="19"/>
  <c r="F551" i="19"/>
  <c r="F555" i="19"/>
  <c r="F560" i="19"/>
  <c r="F545" i="19"/>
  <c r="F234" i="19"/>
  <c r="F445" i="19"/>
  <c r="F527" i="19"/>
  <c r="F543" i="19"/>
  <c r="F116" i="19"/>
  <c r="F251" i="19"/>
  <c r="F535" i="19"/>
  <c r="I142" i="19"/>
  <c r="I386" i="19"/>
  <c r="I85" i="19"/>
  <c r="I533" i="19"/>
  <c r="I355" i="19"/>
  <c r="G170" i="19"/>
  <c r="I164" i="19"/>
  <c r="G163" i="19"/>
  <c r="H158" i="19"/>
  <c r="J143" i="19"/>
  <c r="G138" i="19"/>
  <c r="G136" i="19"/>
  <c r="J132" i="19"/>
  <c r="H131" i="19"/>
  <c r="H115" i="19"/>
  <c r="I107" i="19"/>
  <c r="F105" i="19"/>
  <c r="G102" i="19"/>
  <c r="G95" i="19"/>
  <c r="F67" i="19"/>
  <c r="K29" i="19"/>
  <c r="K48" i="19"/>
  <c r="K73" i="19"/>
  <c r="K205" i="19"/>
  <c r="K294" i="19"/>
  <c r="K298" i="19"/>
  <c r="K309" i="19"/>
  <c r="K335" i="19"/>
  <c r="K340" i="19"/>
  <c r="K433" i="19"/>
  <c r="K496" i="19"/>
  <c r="K523" i="19"/>
  <c r="K560" i="19"/>
  <c r="K564" i="19"/>
  <c r="K566" i="19"/>
  <c r="J571" i="19"/>
  <c r="J560" i="19"/>
  <c r="J550" i="19"/>
  <c r="J532" i="19"/>
  <c r="J523" i="19"/>
  <c r="J507" i="19"/>
  <c r="J493" i="19"/>
  <c r="J489" i="19"/>
  <c r="J474" i="19"/>
  <c r="J433" i="19"/>
  <c r="J418" i="19"/>
  <c r="J399" i="19"/>
  <c r="J356" i="19"/>
  <c r="J344" i="19"/>
  <c r="J334" i="19"/>
  <c r="J326" i="19"/>
  <c r="J309" i="19"/>
  <c r="J288" i="19"/>
  <c r="J266" i="19"/>
  <c r="J245" i="19"/>
  <c r="J228" i="19"/>
  <c r="J211" i="19"/>
  <c r="J201" i="19"/>
  <c r="J193" i="19"/>
  <c r="J176" i="19"/>
  <c r="J69" i="19"/>
  <c r="J46" i="19"/>
  <c r="J21" i="19"/>
  <c r="I69" i="19"/>
  <c r="I284" i="19"/>
  <c r="I497" i="19"/>
  <c r="I473" i="19"/>
  <c r="I525" i="19"/>
  <c r="I293" i="19"/>
  <c r="I534" i="19"/>
  <c r="I570" i="19"/>
  <c r="I558" i="19"/>
  <c r="I549" i="19"/>
  <c r="I537" i="19"/>
  <c r="I526" i="19"/>
  <c r="I502" i="19"/>
  <c r="I487" i="19"/>
  <c r="I446" i="19"/>
  <c r="I417" i="19"/>
  <c r="I402" i="19"/>
  <c r="I381" i="19"/>
  <c r="I359" i="19"/>
  <c r="I345" i="19"/>
  <c r="I334" i="19"/>
  <c r="I309" i="19"/>
  <c r="I298" i="19"/>
  <c r="I289" i="19"/>
  <c r="I266" i="19"/>
  <c r="I240" i="19"/>
  <c r="I218" i="19"/>
  <c r="I200" i="19"/>
  <c r="I187" i="19"/>
  <c r="I76" i="19"/>
  <c r="I47" i="19"/>
  <c r="I28" i="19"/>
  <c r="H392" i="19"/>
  <c r="H432" i="19"/>
  <c r="H533" i="19"/>
  <c r="H267" i="19"/>
  <c r="H572" i="19"/>
  <c r="H562" i="19"/>
  <c r="H549" i="19"/>
  <c r="H531" i="19"/>
  <c r="H518" i="19"/>
  <c r="H502" i="19"/>
  <c r="H497" i="19"/>
  <c r="H479" i="19"/>
  <c r="H430" i="19"/>
  <c r="H411" i="19"/>
  <c r="H402" i="19"/>
  <c r="H398" i="19"/>
  <c r="H372" i="19"/>
  <c r="H360" i="19"/>
  <c r="H354" i="19"/>
  <c r="H349" i="19"/>
  <c r="H340" i="19"/>
  <c r="H336" i="19"/>
  <c r="H332" i="19"/>
  <c r="H325" i="19"/>
  <c r="H301" i="19"/>
  <c r="H288" i="19"/>
  <c r="H276" i="19"/>
  <c r="H260" i="19"/>
  <c r="H231" i="19"/>
  <c r="H217" i="19"/>
  <c r="H208" i="19"/>
  <c r="H206" i="19"/>
  <c r="H193" i="19"/>
  <c r="H188" i="19"/>
  <c r="H185" i="19"/>
  <c r="H183" i="19"/>
  <c r="H162" i="19"/>
  <c r="H76" i="19"/>
  <c r="H68" i="19"/>
  <c r="H54" i="19"/>
  <c r="H39" i="19"/>
  <c r="H22" i="19"/>
  <c r="G541" i="19"/>
  <c r="G277" i="19"/>
  <c r="G227" i="19"/>
  <c r="G432" i="19"/>
  <c r="G488" i="19"/>
  <c r="G452" i="19"/>
  <c r="G274" i="19"/>
  <c r="G270" i="19"/>
  <c r="G255" i="19"/>
  <c r="G570" i="19"/>
  <c r="G566" i="19"/>
  <c r="G561" i="19"/>
  <c r="G556" i="19"/>
  <c r="G551" i="19"/>
  <c r="G538" i="19"/>
  <c r="G536" i="19"/>
  <c r="G532" i="19"/>
  <c r="G527" i="19"/>
  <c r="G525" i="19"/>
  <c r="G522" i="19"/>
  <c r="G506" i="19"/>
  <c r="G489" i="19"/>
  <c r="G472" i="19"/>
  <c r="G464" i="19"/>
  <c r="G456" i="19"/>
  <c r="G446" i="19"/>
  <c r="G433" i="19"/>
  <c r="G421" i="19"/>
  <c r="G405" i="19"/>
  <c r="G401" i="19"/>
  <c r="G393" i="19"/>
  <c r="G382" i="19"/>
  <c r="G369" i="19"/>
  <c r="G362" i="19"/>
  <c r="G355" i="19"/>
  <c r="G353" i="19"/>
  <c r="G348" i="19"/>
  <c r="G343" i="19"/>
  <c r="G333" i="19"/>
  <c r="G326" i="19"/>
  <c r="G321" i="19"/>
  <c r="G317" i="19"/>
  <c r="G304" i="19"/>
  <c r="G302" i="19"/>
  <c r="G294" i="19"/>
  <c r="G291" i="19"/>
  <c r="G284" i="19"/>
  <c r="G279" i="19"/>
  <c r="G268" i="19"/>
  <c r="G263" i="19"/>
  <c r="G256" i="19"/>
  <c r="G253" i="19"/>
  <c r="G250" i="19"/>
  <c r="G245" i="19"/>
  <c r="G241" i="19"/>
  <c r="G236" i="19"/>
  <c r="G231" i="19"/>
  <c r="G220" i="19"/>
  <c r="G218" i="19"/>
  <c r="G215" i="19"/>
  <c r="G195" i="19"/>
  <c r="G186" i="19"/>
  <c r="G179" i="19"/>
  <c r="G175" i="19"/>
  <c r="G80" i="19"/>
  <c r="G73" i="19"/>
  <c r="G66" i="19"/>
  <c r="G61" i="19"/>
  <c r="G54" i="19"/>
  <c r="G47" i="19"/>
  <c r="G43" i="19"/>
  <c r="G35" i="19"/>
  <c r="G30" i="19"/>
  <c r="G25" i="19"/>
  <c r="G14" i="19"/>
  <c r="G8" i="19"/>
  <c r="F564" i="19"/>
  <c r="F496" i="19"/>
  <c r="F462" i="19"/>
  <c r="F433" i="19"/>
  <c r="F421" i="19"/>
  <c r="F398" i="19"/>
  <c r="F396" i="19"/>
  <c r="F370" i="19"/>
  <c r="F349" i="19"/>
  <c r="F340" i="19"/>
  <c r="F303" i="19"/>
  <c r="F263" i="19"/>
  <c r="F245" i="19"/>
  <c r="F233" i="19"/>
  <c r="F215" i="19"/>
  <c r="F205" i="19"/>
  <c r="F193" i="19"/>
  <c r="F183" i="19"/>
  <c r="F176" i="19"/>
  <c r="F162" i="19"/>
  <c r="F20" i="19"/>
  <c r="I405" i="19"/>
  <c r="H408" i="19"/>
  <c r="K244" i="19"/>
  <c r="I176" i="19"/>
  <c r="I36" i="19"/>
  <c r="I17" i="19"/>
  <c r="I12" i="19"/>
  <c r="I83" i="19"/>
  <c r="I297" i="19"/>
  <c r="I367" i="19"/>
  <c r="I535" i="19"/>
  <c r="I427" i="19"/>
  <c r="I563" i="19"/>
  <c r="I517" i="19"/>
  <c r="I504" i="19"/>
  <c r="I13" i="19"/>
  <c r="I229" i="19"/>
  <c r="I391" i="19"/>
  <c r="I413" i="19"/>
  <c r="I475" i="19"/>
  <c r="H488" i="19"/>
  <c r="H444" i="19"/>
  <c r="H458" i="19"/>
  <c r="H388" i="19"/>
  <c r="H439" i="19"/>
  <c r="H416" i="19"/>
  <c r="H32" i="19"/>
  <c r="H12" i="19"/>
  <c r="H574" i="19"/>
  <c r="H494" i="19"/>
  <c r="H329" i="19"/>
  <c r="H412" i="19"/>
  <c r="H422" i="19"/>
  <c r="H305" i="19"/>
  <c r="H447" i="19"/>
  <c r="H513" i="19"/>
  <c r="H465" i="19"/>
  <c r="H17" i="19"/>
  <c r="H418" i="19"/>
  <c r="H495" i="19"/>
  <c r="H461" i="19"/>
  <c r="H428" i="19"/>
  <c r="H477" i="19"/>
  <c r="H575" i="19"/>
  <c r="H512" i="19"/>
  <c r="H578" i="19"/>
  <c r="H459" i="19"/>
  <c r="H442" i="19"/>
  <c r="H509" i="19"/>
  <c r="F509" i="19"/>
  <c r="G514" i="19"/>
  <c r="G441" i="19"/>
  <c r="G422" i="19"/>
  <c r="G374" i="19"/>
  <c r="G494" i="19"/>
  <c r="G385" i="19"/>
  <c r="G301" i="19"/>
  <c r="G435" i="19"/>
  <c r="G325" i="19"/>
  <c r="J32" i="19"/>
  <c r="J27" i="19"/>
  <c r="J67" i="19"/>
  <c r="J17" i="19"/>
  <c r="J36" i="19"/>
  <c r="J12" i="19"/>
  <c r="J113" i="19"/>
  <c r="J119" i="19"/>
  <c r="J124" i="19"/>
  <c r="J91" i="19"/>
  <c r="J115" i="19"/>
  <c r="J147" i="19"/>
  <c r="J145" i="19"/>
  <c r="G509" i="19"/>
  <c r="G202" i="19"/>
  <c r="G145" i="19"/>
  <c r="G511" i="19"/>
  <c r="J488" i="19"/>
  <c r="J273" i="19"/>
  <c r="J207" i="19"/>
  <c r="J136" i="19"/>
  <c r="K136" i="19"/>
  <c r="J78" i="19"/>
  <c r="J552" i="19"/>
  <c r="J521" i="19"/>
  <c r="J513" i="19"/>
  <c r="J440" i="19"/>
  <c r="J426" i="19"/>
  <c r="J404" i="19"/>
  <c r="J390" i="19"/>
  <c r="J345" i="19"/>
  <c r="J329" i="19"/>
  <c r="J283" i="19"/>
  <c r="J272" i="19"/>
  <c r="J208" i="19"/>
  <c r="J188" i="19"/>
  <c r="J180" i="19"/>
  <c r="J510" i="19"/>
  <c r="J31" i="19"/>
  <c r="J52" i="19"/>
  <c r="J86" i="19"/>
  <c r="J70" i="19"/>
  <c r="J13" i="19"/>
  <c r="J512" i="19"/>
  <c r="J453" i="19"/>
  <c r="K453" i="19"/>
  <c r="J444" i="19"/>
  <c r="J424" i="19"/>
  <c r="J381" i="19"/>
  <c r="J311" i="19"/>
  <c r="J291" i="19"/>
  <c r="J257" i="19"/>
  <c r="J247" i="19"/>
  <c r="J232" i="19"/>
  <c r="K135" i="19"/>
  <c r="J135" i="19"/>
  <c r="J72" i="19"/>
  <c r="J457" i="19"/>
  <c r="J425" i="19"/>
  <c r="J386" i="19"/>
  <c r="J320" i="19"/>
  <c r="J305" i="19"/>
  <c r="J441" i="19"/>
  <c r="J388" i="19"/>
  <c r="J369" i="19"/>
  <c r="I511" i="19"/>
  <c r="I509" i="19"/>
  <c r="H147" i="19"/>
  <c r="I147" i="19"/>
  <c r="H153" i="19"/>
  <c r="I153" i="19"/>
  <c r="I148" i="19"/>
  <c r="K394" i="19"/>
  <c r="K177" i="19"/>
  <c r="K504" i="19"/>
  <c r="I89" i="19"/>
  <c r="I77" i="19"/>
  <c r="I54" i="19"/>
  <c r="I436" i="19"/>
  <c r="I34" i="19"/>
  <c r="I258" i="19"/>
  <c r="I524" i="19"/>
  <c r="I494" i="19"/>
  <c r="I470" i="19"/>
  <c r="I442" i="19"/>
  <c r="I433" i="19"/>
  <c r="I404" i="19"/>
  <c r="I387" i="19"/>
  <c r="I325" i="19"/>
  <c r="I292" i="19"/>
  <c r="I249" i="19"/>
  <c r="I223" i="19"/>
  <c r="I211" i="19"/>
  <c r="I173" i="19"/>
  <c r="I159" i="19"/>
  <c r="I135" i="19"/>
  <c r="I123" i="19"/>
  <c r="I60" i="19"/>
  <c r="I39" i="19"/>
  <c r="I19" i="19"/>
  <c r="I10" i="19"/>
  <c r="I515" i="19"/>
  <c r="I428" i="19"/>
  <c r="I388" i="19"/>
  <c r="I368" i="19"/>
  <c r="I283" i="19"/>
  <c r="I210" i="19"/>
  <c r="I154" i="19"/>
  <c r="I145" i="19"/>
  <c r="I124" i="19"/>
  <c r="I74" i="19"/>
  <c r="I50" i="19"/>
  <c r="I568" i="19"/>
  <c r="I514" i="19"/>
  <c r="I506" i="19"/>
  <c r="I461" i="19"/>
  <c r="I426" i="19"/>
  <c r="I411" i="19"/>
  <c r="I394" i="19"/>
  <c r="I385" i="19"/>
  <c r="I371" i="19"/>
  <c r="I329" i="19"/>
  <c r="I315" i="19"/>
  <c r="I304" i="19"/>
  <c r="I290" i="19"/>
  <c r="I282" i="19"/>
  <c r="I271" i="19"/>
  <c r="I237" i="19"/>
  <c r="I219" i="19"/>
  <c r="I170" i="19"/>
  <c r="I158" i="19"/>
  <c r="I150" i="19"/>
  <c r="I140" i="19"/>
  <c r="I86" i="19"/>
  <c r="I64" i="19"/>
  <c r="I82" i="19"/>
  <c r="I127" i="19"/>
  <c r="I482" i="19"/>
  <c r="I484" i="19"/>
  <c r="I459" i="19"/>
  <c r="I350" i="19"/>
  <c r="I301" i="19"/>
  <c r="I252" i="19"/>
  <c r="I167" i="19"/>
  <c r="I151" i="19"/>
  <c r="I126" i="19"/>
  <c r="I110" i="19"/>
  <c r="I79" i="19"/>
  <c r="I40" i="19"/>
  <c r="I458" i="19"/>
  <c r="I439" i="19"/>
  <c r="I305" i="19"/>
  <c r="I128" i="19"/>
  <c r="I81" i="19"/>
  <c r="I545" i="19"/>
  <c r="I316" i="19"/>
  <c r="I144" i="19"/>
  <c r="I71" i="19"/>
  <c r="I488" i="19"/>
  <c r="I438" i="19"/>
  <c r="I174" i="19"/>
  <c r="I156" i="19"/>
  <c r="I11" i="19"/>
  <c r="I478" i="19"/>
  <c r="I375" i="19"/>
  <c r="I230" i="19"/>
  <c r="I66" i="19"/>
  <c r="I408" i="19"/>
  <c r="K557" i="19"/>
  <c r="K346" i="19"/>
  <c r="J99" i="19"/>
  <c r="J509" i="19"/>
  <c r="J383" i="19"/>
  <c r="J575" i="19"/>
  <c r="J108" i="19"/>
  <c r="J403" i="19"/>
  <c r="J128" i="19"/>
  <c r="J116" i="19"/>
  <c r="J118" i="19"/>
  <c r="J107" i="19"/>
  <c r="J96" i="19"/>
  <c r="J117" i="19"/>
  <c r="F202" i="19"/>
  <c r="F304" i="19"/>
  <c r="F279" i="19"/>
  <c r="F566" i="19"/>
  <c r="F36" i="19"/>
  <c r="F204" i="19"/>
  <c r="F58" i="19"/>
  <c r="F117" i="19"/>
  <c r="F394" i="19"/>
  <c r="F317" i="19"/>
  <c r="F12" i="19"/>
  <c r="F220" i="19"/>
  <c r="F232" i="19"/>
  <c r="F167" i="19"/>
  <c r="F147" i="19"/>
  <c r="F314" i="19"/>
  <c r="F478" i="19"/>
  <c r="F222" i="19"/>
  <c r="F118" i="19"/>
  <c r="F395" i="19"/>
  <c r="F373" i="19"/>
  <c r="F79" i="19"/>
  <c r="F57" i="19"/>
  <c r="F369" i="19"/>
  <c r="F129" i="19"/>
  <c r="F542" i="19"/>
  <c r="F108" i="19"/>
  <c r="F37" i="19"/>
  <c r="F473" i="19"/>
  <c r="F424" i="19"/>
  <c r="F239" i="19"/>
  <c r="F115" i="19"/>
  <c r="F93" i="19"/>
  <c r="F327" i="19"/>
  <c r="F261" i="19"/>
  <c r="F170" i="19"/>
  <c r="F163" i="19"/>
  <c r="F248" i="19"/>
  <c r="F412" i="19"/>
  <c r="F112" i="19"/>
  <c r="F94" i="19"/>
  <c r="F328" i="19"/>
  <c r="F302" i="19"/>
  <c r="F208" i="19"/>
  <c r="F154" i="19"/>
  <c r="F283" i="19"/>
  <c r="F92" i="19"/>
  <c r="F329" i="19"/>
  <c r="F292" i="19"/>
  <c r="F229" i="19"/>
  <c r="F54" i="19"/>
  <c r="F533" i="19"/>
  <c r="F419" i="19"/>
  <c r="F455" i="19"/>
  <c r="F448" i="19"/>
  <c r="F121" i="19"/>
  <c r="F107" i="19"/>
  <c r="F437" i="19"/>
  <c r="F466" i="19"/>
  <c r="F318" i="19"/>
  <c r="F465" i="19"/>
  <c r="F367" i="19"/>
  <c r="F315" i="19"/>
  <c r="F35" i="19"/>
  <c r="F451" i="19"/>
  <c r="F378" i="19"/>
  <c r="F125" i="19"/>
  <c r="F41" i="19"/>
  <c r="F384" i="19"/>
  <c r="F286" i="19"/>
  <c r="F161" i="19"/>
  <c r="F63" i="19"/>
  <c r="F347" i="19"/>
  <c r="F77" i="19"/>
  <c r="F252" i="19"/>
  <c r="F210" i="19"/>
  <c r="F281" i="19"/>
  <c r="F521" i="19"/>
  <c r="F230" i="19"/>
  <c r="F144" i="19"/>
  <c r="F151" i="19"/>
  <c r="F139" i="19"/>
  <c r="F477" i="19"/>
  <c r="F290" i="19"/>
  <c r="F267" i="19"/>
  <c r="F226" i="19"/>
  <c r="F172" i="19"/>
  <c r="F159" i="19"/>
  <c r="F280" i="19"/>
  <c r="F47" i="19"/>
  <c r="F17" i="19"/>
  <c r="F84" i="19"/>
  <c r="F53" i="19"/>
  <c r="F563" i="19"/>
  <c r="F275" i="19"/>
  <c r="F255" i="19"/>
  <c r="F269" i="19"/>
  <c r="F10" i="19"/>
  <c r="F573" i="19"/>
  <c r="F532" i="19"/>
  <c r="F119" i="19"/>
  <c r="F322" i="19"/>
  <c r="F227" i="19"/>
  <c r="F60" i="19"/>
  <c r="F425" i="19"/>
  <c r="F295" i="19"/>
  <c r="F259" i="19"/>
  <c r="F106" i="19"/>
  <c r="F40" i="19"/>
  <c r="F459" i="19"/>
  <c r="F305" i="19"/>
  <c r="F66" i="19"/>
  <c r="F528" i="19"/>
  <c r="F476" i="19"/>
  <c r="F310" i="19"/>
  <c r="F9" i="19"/>
  <c r="F483" i="19"/>
  <c r="F436" i="19"/>
  <c r="F301" i="19"/>
  <c r="F268" i="19"/>
  <c r="F569" i="19"/>
  <c r="F390" i="19"/>
  <c r="F241" i="19"/>
  <c r="F385" i="19"/>
  <c r="F389" i="19"/>
  <c r="F145" i="19"/>
  <c r="F153" i="19"/>
  <c r="F97" i="19"/>
  <c r="F64" i="19"/>
  <c r="F99" i="19"/>
  <c r="F51" i="19"/>
  <c r="F456" i="19"/>
  <c r="F374" i="19"/>
  <c r="F277" i="19"/>
  <c r="F264" i="19"/>
  <c r="F122" i="19"/>
  <c r="F481" i="19"/>
  <c r="F217" i="19"/>
  <c r="F155" i="19"/>
  <c r="F111" i="19"/>
  <c r="F495" i="19"/>
  <c r="F75" i="19"/>
  <c r="F514" i="19"/>
  <c r="F469" i="19"/>
  <c r="F429" i="19"/>
  <c r="F387" i="19"/>
  <c r="F363" i="19"/>
  <c r="F237" i="19"/>
  <c r="F171" i="19"/>
  <c r="F123" i="19"/>
  <c r="F102" i="19"/>
  <c r="F484" i="19"/>
  <c r="F457" i="19"/>
  <c r="F413" i="19"/>
  <c r="F324" i="19"/>
  <c r="F224" i="19"/>
  <c r="F91" i="19"/>
  <c r="F72" i="19"/>
  <c r="F561" i="19"/>
  <c r="F544" i="19"/>
  <c r="F438" i="19"/>
  <c r="F404" i="19"/>
  <c r="F391" i="19"/>
  <c r="F383" i="19"/>
  <c r="F296" i="19"/>
  <c r="F485" i="19"/>
  <c r="F428" i="19"/>
  <c r="F513" i="19"/>
  <c r="F482" i="19"/>
  <c r="F86" i="19"/>
  <c r="F375" i="19"/>
  <c r="F320" i="19"/>
  <c r="F311" i="19"/>
  <c r="F306" i="19"/>
  <c r="F150" i="19"/>
  <c r="F109" i="19"/>
  <c r="F70" i="19"/>
  <c r="F236" i="19"/>
  <c r="F212" i="19"/>
  <c r="F174" i="19"/>
  <c r="F149" i="19"/>
  <c r="F59" i="19"/>
  <c r="F34" i="19"/>
  <c r="F288" i="19"/>
  <c r="F270" i="19"/>
  <c r="F168" i="19"/>
  <c r="F203" i="19"/>
  <c r="F33" i="19"/>
  <c r="F8" i="19"/>
  <c r="F83" i="19"/>
  <c r="F494" i="19"/>
  <c r="F85" i="19"/>
  <c r="F512" i="19"/>
  <c r="F418" i="19"/>
  <c r="F78" i="19"/>
  <c r="F442" i="19"/>
  <c r="F223" i="19"/>
  <c r="F148" i="19"/>
  <c r="F71" i="19"/>
  <c r="F39" i="19"/>
  <c r="F515" i="19"/>
  <c r="F388" i="19"/>
  <c r="F364" i="19"/>
  <c r="F312" i="19"/>
  <c r="F300" i="19"/>
  <c r="F416" i="19"/>
  <c r="F274" i="19"/>
  <c r="F225" i="19"/>
  <c r="F74" i="19"/>
  <c r="F50" i="19"/>
  <c r="F11" i="19"/>
  <c r="F574" i="19"/>
  <c r="F460" i="19"/>
  <c r="F405" i="19"/>
  <c r="F358" i="19"/>
  <c r="F345" i="19"/>
  <c r="F307" i="19"/>
  <c r="F297" i="19"/>
  <c r="F127" i="19"/>
  <c r="K489" i="19"/>
  <c r="K349" i="19"/>
  <c r="K131" i="19"/>
  <c r="K137" i="19"/>
  <c r="K490" i="19"/>
  <c r="J428" i="19"/>
  <c r="J322" i="19"/>
  <c r="K245" i="19"/>
  <c r="J39" i="19"/>
  <c r="K492" i="19"/>
  <c r="J229" i="19"/>
  <c r="J121" i="19"/>
  <c r="K103" i="19"/>
  <c r="K132" i="19"/>
  <c r="K211" i="19"/>
  <c r="J438" i="19"/>
  <c r="J80" i="19"/>
  <c r="K395" i="19"/>
  <c r="J213" i="19"/>
  <c r="J23" i="19"/>
  <c r="J545" i="19"/>
  <c r="J475" i="19"/>
  <c r="J439" i="19"/>
  <c r="J112" i="19"/>
  <c r="J94" i="19"/>
  <c r="J551" i="19"/>
  <c r="J471" i="19"/>
  <c r="K411" i="19"/>
  <c r="J343" i="19"/>
  <c r="J236" i="19"/>
  <c r="J219" i="19"/>
  <c r="J194" i="19"/>
  <c r="J186" i="19"/>
  <c r="J304" i="19"/>
  <c r="J8" i="19"/>
  <c r="J411" i="19"/>
  <c r="J533" i="19"/>
  <c r="J238" i="19"/>
  <c r="J466" i="19"/>
  <c r="J456" i="19"/>
  <c r="J529" i="19"/>
  <c r="J445" i="19"/>
  <c r="J71" i="19"/>
  <c r="J578" i="19"/>
  <c r="J546" i="19"/>
  <c r="J538" i="19"/>
  <c r="J517" i="19"/>
  <c r="J508" i="19"/>
  <c r="J487" i="19"/>
  <c r="J443" i="19"/>
  <c r="J416" i="19"/>
  <c r="J393" i="19"/>
  <c r="J385" i="19"/>
  <c r="J365" i="19"/>
  <c r="J337" i="19"/>
  <c r="J290" i="19"/>
  <c r="J263" i="19"/>
  <c r="J246" i="19"/>
  <c r="J175" i="19"/>
  <c r="J167" i="19"/>
  <c r="J503" i="19"/>
  <c r="J573" i="19"/>
  <c r="J274" i="19"/>
  <c r="J259" i="19"/>
  <c r="J87" i="19"/>
  <c r="J380" i="19"/>
  <c r="J33" i="19"/>
  <c r="J50" i="19"/>
  <c r="J178" i="19"/>
  <c r="J242" i="19"/>
  <c r="J296" i="19"/>
  <c r="J60" i="19"/>
  <c r="J367" i="19"/>
  <c r="K559" i="19"/>
  <c r="J164" i="19"/>
  <c r="J212" i="19"/>
  <c r="J14" i="19"/>
  <c r="J392" i="19"/>
  <c r="J537" i="19"/>
  <c r="J227" i="19"/>
  <c r="J324" i="19"/>
  <c r="J125" i="19"/>
  <c r="J514" i="19"/>
  <c r="J502" i="19"/>
  <c r="J429" i="19"/>
  <c r="K357" i="19"/>
  <c r="K342" i="19"/>
  <c r="K326" i="19"/>
  <c r="J153" i="19"/>
  <c r="J525" i="19"/>
  <c r="K44" i="19"/>
  <c r="K348" i="19"/>
  <c r="K547" i="19"/>
  <c r="J292" i="19"/>
  <c r="K228" i="19"/>
  <c r="K555" i="19"/>
  <c r="J448" i="19"/>
  <c r="J157" i="16"/>
  <c r="J26" i="19"/>
  <c r="J382" i="19"/>
  <c r="J405" i="19"/>
  <c r="J53" i="19"/>
  <c r="J359" i="19"/>
  <c r="K399" i="19"/>
  <c r="J169" i="19"/>
  <c r="J278" i="19"/>
  <c r="K571" i="19"/>
  <c r="N571" i="19" s="1"/>
  <c r="J35" i="19"/>
  <c r="J347" i="19"/>
  <c r="K420" i="19"/>
  <c r="K276" i="19"/>
  <c r="K266" i="19"/>
  <c r="J89" i="19"/>
  <c r="J58" i="19"/>
  <c r="J451" i="19"/>
  <c r="K261" i="19"/>
  <c r="K20" i="19"/>
  <c r="K289" i="19"/>
  <c r="K401" i="19"/>
  <c r="J486" i="19"/>
  <c r="J455" i="19"/>
  <c r="J237" i="19"/>
  <c r="J364" i="19"/>
  <c r="J127" i="19"/>
  <c r="J452" i="19"/>
  <c r="J495" i="19"/>
  <c r="J327" i="19"/>
  <c r="J527" i="19"/>
  <c r="J384" i="19"/>
  <c r="J241" i="19"/>
  <c r="J45" i="19"/>
  <c r="J224" i="19"/>
  <c r="J332" i="19"/>
  <c r="J484" i="19"/>
  <c r="J310" i="19"/>
  <c r="J258" i="19"/>
  <c r="J209" i="19"/>
  <c r="J41" i="19"/>
  <c r="J465" i="19"/>
  <c r="J318" i="19"/>
  <c r="J265" i="19"/>
  <c r="J461" i="19"/>
  <c r="J81" i="19"/>
  <c r="J542" i="19"/>
  <c r="J500" i="19"/>
  <c r="J427" i="19"/>
  <c r="J306" i="19"/>
  <c r="J253" i="19"/>
  <c r="J223" i="19"/>
  <c r="J171" i="19"/>
  <c r="J37" i="19"/>
  <c r="K421" i="19"/>
  <c r="K467" i="19"/>
  <c r="K392" i="19"/>
  <c r="J462" i="19"/>
  <c r="J64" i="19"/>
  <c r="J307" i="19"/>
  <c r="J174" i="19"/>
  <c r="J28" i="19"/>
  <c r="J277" i="19"/>
  <c r="J480" i="19"/>
  <c r="J419" i="19"/>
  <c r="J319" i="19"/>
  <c r="J389" i="19"/>
  <c r="J469" i="19"/>
  <c r="J450" i="19"/>
  <c r="J109" i="19"/>
  <c r="J378" i="19"/>
  <c r="J387" i="19"/>
  <c r="J435" i="19"/>
  <c r="J454" i="19"/>
  <c r="J155" i="19"/>
  <c r="J442" i="19"/>
  <c r="J57" i="19"/>
  <c r="J301" i="19"/>
  <c r="J75" i="19"/>
  <c r="J494" i="19"/>
  <c r="J114" i="19"/>
  <c r="J16" i="19"/>
  <c r="J569" i="19"/>
  <c r="J515" i="19"/>
  <c r="J459" i="19"/>
  <c r="J408" i="19"/>
  <c r="J280" i="19"/>
  <c r="J138" i="16"/>
  <c r="J82" i="19"/>
  <c r="J485" i="19"/>
  <c r="J59" i="19"/>
  <c r="J279" i="19"/>
  <c r="J110" i="19"/>
  <c r="J10" i="19"/>
  <c r="J413" i="19"/>
  <c r="J316" i="19"/>
  <c r="J361" i="19"/>
  <c r="J434" i="19"/>
  <c r="K165" i="19"/>
  <c r="J363" i="19"/>
  <c r="J248" i="19"/>
  <c r="J93" i="19"/>
  <c r="J54" i="19"/>
  <c r="J40" i="19"/>
  <c r="J526" i="19"/>
  <c r="J464" i="19"/>
  <c r="J449" i="19"/>
  <c r="J354" i="19"/>
  <c r="J317" i="19"/>
  <c r="J281" i="19"/>
  <c r="J264" i="19"/>
  <c r="J220" i="19"/>
  <c r="J43" i="19"/>
  <c r="J460" i="19"/>
  <c r="J315" i="19"/>
  <c r="J275" i="19"/>
  <c r="J79" i="19"/>
  <c r="J568" i="19"/>
  <c r="J541" i="19"/>
  <c r="J499" i="19"/>
  <c r="J458" i="19"/>
  <c r="J406" i="19"/>
  <c r="K360" i="19"/>
  <c r="J360" i="19"/>
  <c r="J252" i="19"/>
  <c r="J355" i="19"/>
  <c r="J482" i="19"/>
  <c r="J90" i="19"/>
  <c r="J139" i="19"/>
  <c r="C14" i="1"/>
  <c r="C17" i="1"/>
  <c r="C482" i="17"/>
  <c r="C475" i="17"/>
  <c r="C364" i="17"/>
  <c r="D507" i="17"/>
  <c r="C507" i="17"/>
  <c r="M512" i="19" s="1"/>
  <c r="C471" i="17"/>
  <c r="M475" i="19" s="1"/>
  <c r="C470" i="17"/>
  <c r="C461" i="17"/>
  <c r="C460" i="17"/>
  <c r="C390" i="17"/>
  <c r="C313" i="17"/>
  <c r="M314" i="19" s="1"/>
  <c r="C312" i="17"/>
  <c r="C311" i="17"/>
  <c r="M312" i="19" s="1"/>
  <c r="C310" i="17"/>
  <c r="M311" i="19" s="1"/>
  <c r="C309" i="17"/>
  <c r="C256" i="17"/>
  <c r="C255" i="17"/>
  <c r="C254" i="17"/>
  <c r="C253" i="17"/>
  <c r="C252" i="17"/>
  <c r="C251" i="17"/>
  <c r="M252" i="19" s="1"/>
  <c r="C250" i="17"/>
  <c r="C249" i="17"/>
  <c r="C248" i="17"/>
  <c r="C247" i="17"/>
  <c r="C246" i="17"/>
  <c r="C245" i="17"/>
  <c r="C244" i="17"/>
  <c r="C243" i="17"/>
  <c r="C242" i="17"/>
  <c r="C241" i="17"/>
  <c r="C240" i="17"/>
  <c r="C239" i="17"/>
  <c r="C238" i="17"/>
  <c r="C237" i="17"/>
  <c r="C236" i="17"/>
  <c r="C235" i="17"/>
  <c r="M236" i="19" s="1"/>
  <c r="C234" i="17"/>
  <c r="C233" i="17"/>
  <c r="C232" i="17"/>
  <c r="C231" i="17"/>
  <c r="C230" i="17"/>
  <c r="C229" i="17"/>
  <c r="C228" i="17"/>
  <c r="C227" i="17"/>
  <c r="M228" i="19" s="1"/>
  <c r="C226" i="17"/>
  <c r="M227" i="19" s="1"/>
  <c r="C225" i="17"/>
  <c r="C224" i="17"/>
  <c r="C223" i="17"/>
  <c r="C222" i="17"/>
  <c r="M82" i="19"/>
  <c r="C79" i="17"/>
  <c r="C78" i="17"/>
  <c r="C77" i="17"/>
  <c r="C76" i="17"/>
  <c r="C75" i="17"/>
  <c r="C74" i="17"/>
  <c r="C412" i="17"/>
  <c r="M415" i="19" s="1"/>
  <c r="C411" i="17"/>
  <c r="M414" i="19" s="1"/>
  <c r="C410" i="17"/>
  <c r="C409" i="17"/>
  <c r="C408" i="17"/>
  <c r="C407" i="17"/>
  <c r="C406" i="17"/>
  <c r="M409" i="19" s="1"/>
  <c r="C433" i="17"/>
  <c r="C432" i="17"/>
  <c r="M436" i="19" s="1"/>
  <c r="C431" i="17"/>
  <c r="M435" i="19" s="1"/>
  <c r="C430" i="17"/>
  <c r="C429" i="17"/>
  <c r="C428" i="17"/>
  <c r="C427" i="17"/>
  <c r="C426" i="17"/>
  <c r="C425" i="17"/>
  <c r="C424" i="17"/>
  <c r="M427" i="19" s="1"/>
  <c r="C423" i="17"/>
  <c r="M426" i="19" s="1"/>
  <c r="C422" i="17"/>
  <c r="C421" i="17"/>
  <c r="C420" i="17"/>
  <c r="C419" i="17"/>
  <c r="C418" i="17"/>
  <c r="C417" i="17"/>
  <c r="C416" i="17"/>
  <c r="M419" i="19" s="1"/>
  <c r="C415" i="17"/>
  <c r="C414" i="17"/>
  <c r="C305" i="17"/>
  <c r="C304" i="17"/>
  <c r="C303" i="17"/>
  <c r="C302" i="17"/>
  <c r="C301" i="17"/>
  <c r="C300" i="17"/>
  <c r="M301" i="19" s="1"/>
  <c r="C299" i="17"/>
  <c r="C298" i="17"/>
  <c r="C297" i="17"/>
  <c r="C296" i="17"/>
  <c r="C295" i="17"/>
  <c r="C294" i="17"/>
  <c r="C293" i="17"/>
  <c r="C292" i="17"/>
  <c r="M293" i="19" s="1"/>
  <c r="C291" i="17"/>
  <c r="C290" i="17"/>
  <c r="C289" i="17"/>
  <c r="C288" i="17"/>
  <c r="C287" i="17"/>
  <c r="C286" i="17"/>
  <c r="C285" i="17"/>
  <c r="C284" i="17"/>
  <c r="C283" i="17"/>
  <c r="M284" i="19" s="1"/>
  <c r="C281" i="17"/>
  <c r="C280" i="17"/>
  <c r="C279" i="17"/>
  <c r="C278" i="17"/>
  <c r="C277" i="17"/>
  <c r="C276" i="17"/>
  <c r="C275" i="17"/>
  <c r="M276" i="19" s="1"/>
  <c r="C274" i="17"/>
  <c r="M275" i="19" s="1"/>
  <c r="C474" i="17"/>
  <c r="C483" i="17"/>
  <c r="C404" i="17"/>
  <c r="C403" i="17"/>
  <c r="C272" i="17"/>
  <c r="M273" i="19" s="1"/>
  <c r="C271" i="17"/>
  <c r="M272" i="19" s="1"/>
  <c r="C270" i="17"/>
  <c r="C269" i="17"/>
  <c r="C268" i="17"/>
  <c r="C267" i="17"/>
  <c r="C266" i="17"/>
  <c r="C265" i="17"/>
  <c r="C264" i="17"/>
  <c r="M265" i="19" s="1"/>
  <c r="C263" i="17"/>
  <c r="M264" i="19" s="1"/>
  <c r="C262" i="17"/>
  <c r="C261" i="17"/>
  <c r="C260" i="17"/>
  <c r="C259" i="17"/>
  <c r="C258" i="17"/>
  <c r="C385" i="17"/>
  <c r="C384" i="17"/>
  <c r="M386" i="19" s="1"/>
  <c r="C383" i="17"/>
  <c r="M385" i="19" s="1"/>
  <c r="C382" i="17"/>
  <c r="C381" i="17"/>
  <c r="C380" i="17"/>
  <c r="C379" i="17"/>
  <c r="C378" i="17"/>
  <c r="M380" i="19" s="1"/>
  <c r="C377" i="17"/>
  <c r="C376" i="17"/>
  <c r="C375" i="17"/>
  <c r="M377" i="19" s="1"/>
  <c r="C374" i="17"/>
  <c r="C373" i="17"/>
  <c r="C467" i="17"/>
  <c r="C466" i="17"/>
  <c r="C465" i="17"/>
  <c r="C464" i="17"/>
  <c r="M468" i="19" s="1"/>
  <c r="C463" i="17"/>
  <c r="M467" i="19" s="1"/>
  <c r="C15" i="1"/>
  <c r="F17" i="1"/>
  <c r="D17" i="1"/>
  <c r="E15" i="1"/>
  <c r="D15" i="1"/>
  <c r="F32" i="19"/>
  <c r="C67" i="19"/>
  <c r="E67" i="19"/>
  <c r="D67" i="19"/>
  <c r="L67" i="19"/>
  <c r="G67" i="19"/>
  <c r="H67" i="19"/>
  <c r="I67" i="19"/>
  <c r="C8" i="19"/>
  <c r="C9" i="19"/>
  <c r="D9" i="19"/>
  <c r="C10" i="19"/>
  <c r="M10" i="19"/>
  <c r="D10" i="19"/>
  <c r="D11" i="19"/>
  <c r="C12" i="19"/>
  <c r="M12" i="19"/>
  <c r="C13" i="19"/>
  <c r="D13" i="19"/>
  <c r="C14" i="19"/>
  <c r="E14" i="19"/>
  <c r="D14" i="19"/>
  <c r="C15" i="19"/>
  <c r="D15" i="19"/>
  <c r="C16" i="19"/>
  <c r="M16" i="19"/>
  <c r="C17" i="19"/>
  <c r="B17" i="19"/>
  <c r="D17" i="19"/>
  <c r="C18" i="19"/>
  <c r="A18" i="19"/>
  <c r="D18" i="19"/>
  <c r="C19" i="19"/>
  <c r="D19" i="19"/>
  <c r="C20" i="19"/>
  <c r="E20" i="19"/>
  <c r="D20" i="19"/>
  <c r="C21" i="19"/>
  <c r="D21" i="19"/>
  <c r="C22" i="19"/>
  <c r="A22" i="19"/>
  <c r="D22" i="19"/>
  <c r="C23" i="19"/>
  <c r="C24" i="19"/>
  <c r="A24" i="19"/>
  <c r="C25" i="19"/>
  <c r="D25" i="19"/>
  <c r="C26" i="19"/>
  <c r="D26" i="19"/>
  <c r="C27" i="19"/>
  <c r="C28" i="19"/>
  <c r="D28" i="19"/>
  <c r="C29" i="19"/>
  <c r="M29" i="19"/>
  <c r="D29" i="19"/>
  <c r="C30" i="19"/>
  <c r="B30" i="19"/>
  <c r="C31" i="19"/>
  <c r="M31" i="19"/>
  <c r="C32" i="19"/>
  <c r="B32" i="19"/>
  <c r="D32" i="19"/>
  <c r="C33" i="19"/>
  <c r="B33" i="19"/>
  <c r="D33" i="19"/>
  <c r="C34" i="19"/>
  <c r="M34" i="19"/>
  <c r="D34" i="19"/>
  <c r="C35" i="19"/>
  <c r="E35" i="19"/>
  <c r="D35" i="19"/>
  <c r="C36" i="19"/>
  <c r="E36" i="19"/>
  <c r="D36" i="19"/>
  <c r="C37" i="19"/>
  <c r="D37" i="19"/>
  <c r="C38" i="19"/>
  <c r="A38" i="19"/>
  <c r="D38" i="19"/>
  <c r="C39" i="19"/>
  <c r="B39" i="19"/>
  <c r="D39" i="19"/>
  <c r="C40" i="19"/>
  <c r="D40" i="19"/>
  <c r="C41" i="19"/>
  <c r="E41" i="19"/>
  <c r="D41" i="19"/>
  <c r="C42" i="19"/>
  <c r="M42" i="19"/>
  <c r="D42" i="19"/>
  <c r="C43" i="19"/>
  <c r="A43" i="19"/>
  <c r="C44" i="19"/>
  <c r="E44" i="19"/>
  <c r="D44" i="19"/>
  <c r="C45" i="19"/>
  <c r="D45" i="19"/>
  <c r="C46" i="19"/>
  <c r="A46" i="19"/>
  <c r="D46" i="19"/>
  <c r="C47" i="19"/>
  <c r="A47" i="19"/>
  <c r="D47" i="19"/>
  <c r="C48" i="19"/>
  <c r="B48" i="19"/>
  <c r="D48" i="19"/>
  <c r="C49" i="19"/>
  <c r="A49" i="19"/>
  <c r="D49" i="19"/>
  <c r="C50" i="19"/>
  <c r="M50" i="19"/>
  <c r="D50" i="19"/>
  <c r="C51" i="19"/>
  <c r="D51" i="19"/>
  <c r="C52" i="19"/>
  <c r="B52" i="19"/>
  <c r="D52" i="19"/>
  <c r="C53" i="19"/>
  <c r="B53" i="19"/>
  <c r="D53" i="19"/>
  <c r="C54" i="19"/>
  <c r="E54" i="19"/>
  <c r="D54" i="19"/>
  <c r="C55" i="19"/>
  <c r="M55" i="19"/>
  <c r="D55" i="19"/>
  <c r="C56" i="19"/>
  <c r="M56" i="19"/>
  <c r="D56" i="19"/>
  <c r="C57" i="19"/>
  <c r="M57" i="19"/>
  <c r="C58" i="19"/>
  <c r="D58" i="19"/>
  <c r="C59" i="19"/>
  <c r="D59" i="19"/>
  <c r="C60" i="19"/>
  <c r="E60" i="19"/>
  <c r="C61" i="19"/>
  <c r="D61" i="19"/>
  <c r="C62" i="19"/>
  <c r="B62" i="19"/>
  <c r="D62" i="19"/>
  <c r="C63" i="19"/>
  <c r="D63" i="19"/>
  <c r="C64" i="19"/>
  <c r="D64" i="19"/>
  <c r="C65" i="19"/>
  <c r="D65" i="19"/>
  <c r="C66" i="19"/>
  <c r="E66" i="19"/>
  <c r="D66" i="19"/>
  <c r="C68" i="19"/>
  <c r="E68" i="19"/>
  <c r="C69" i="19"/>
  <c r="B69" i="19"/>
  <c r="D69" i="19"/>
  <c r="C70" i="19"/>
  <c r="D70" i="19"/>
  <c r="C71" i="19"/>
  <c r="E71" i="19"/>
  <c r="D71" i="19"/>
  <c r="C72" i="19"/>
  <c r="C73" i="19"/>
  <c r="D73" i="19"/>
  <c r="C74" i="19"/>
  <c r="D74" i="19"/>
  <c r="C75" i="19"/>
  <c r="D75" i="19"/>
  <c r="C76" i="19"/>
  <c r="B76" i="19"/>
  <c r="D76" i="19"/>
  <c r="C77" i="19"/>
  <c r="A77" i="19"/>
  <c r="D77" i="19"/>
  <c r="C78" i="19"/>
  <c r="D78" i="19"/>
  <c r="C79" i="19"/>
  <c r="E79" i="19"/>
  <c r="D79" i="19"/>
  <c r="C80" i="19"/>
  <c r="C81" i="19"/>
  <c r="E81" i="19"/>
  <c r="D81" i="19"/>
  <c r="C82" i="19"/>
  <c r="D82" i="19"/>
  <c r="C83" i="19"/>
  <c r="E83" i="19"/>
  <c r="D83" i="19"/>
  <c r="C84" i="19"/>
  <c r="D84" i="19"/>
  <c r="C85" i="19"/>
  <c r="B85" i="19"/>
  <c r="C86" i="19"/>
  <c r="D86" i="19"/>
  <c r="C87" i="19"/>
  <c r="B87" i="19"/>
  <c r="D87" i="19"/>
  <c r="C88" i="19"/>
  <c r="C89" i="19"/>
  <c r="A89" i="19"/>
  <c r="D89" i="19"/>
  <c r="C90" i="19"/>
  <c r="D90" i="19"/>
  <c r="C91" i="19"/>
  <c r="A91" i="19"/>
  <c r="D91" i="19"/>
  <c r="C92" i="19"/>
  <c r="D92" i="19"/>
  <c r="C93" i="19"/>
  <c r="D93" i="19"/>
  <c r="C94" i="19"/>
  <c r="D94" i="19"/>
  <c r="C95" i="19"/>
  <c r="E95" i="19"/>
  <c r="D95" i="19"/>
  <c r="C96" i="19"/>
  <c r="E96" i="19"/>
  <c r="C97" i="19"/>
  <c r="B97" i="19"/>
  <c r="D97" i="19"/>
  <c r="C98" i="19"/>
  <c r="D98" i="19"/>
  <c r="C99" i="19"/>
  <c r="B99" i="19"/>
  <c r="C100" i="19"/>
  <c r="D100" i="19"/>
  <c r="C101" i="19"/>
  <c r="A101" i="19"/>
  <c r="D101" i="19"/>
  <c r="C102" i="19"/>
  <c r="D102" i="19"/>
  <c r="C103" i="19"/>
  <c r="E103" i="19"/>
  <c r="D103" i="19"/>
  <c r="C104" i="19"/>
  <c r="E104" i="19"/>
  <c r="D104" i="19"/>
  <c r="C105" i="19"/>
  <c r="D105" i="19"/>
  <c r="C106" i="19"/>
  <c r="E106" i="19"/>
  <c r="D106" i="19"/>
  <c r="C107" i="19"/>
  <c r="B107" i="19"/>
  <c r="D107" i="19"/>
  <c r="C108" i="19"/>
  <c r="D108" i="19"/>
  <c r="C109" i="19"/>
  <c r="C110" i="19"/>
  <c r="D110" i="19"/>
  <c r="C111" i="19"/>
  <c r="A111" i="19"/>
  <c r="D111" i="19"/>
  <c r="C112" i="19"/>
  <c r="D112" i="19"/>
  <c r="C113" i="19"/>
  <c r="D113" i="19"/>
  <c r="C114" i="19"/>
  <c r="C115" i="19"/>
  <c r="B115" i="19"/>
  <c r="D115" i="19"/>
  <c r="C116" i="19"/>
  <c r="A116" i="19"/>
  <c r="C117" i="19"/>
  <c r="D117" i="19"/>
  <c r="C118" i="19"/>
  <c r="D118" i="19"/>
  <c r="C119" i="19"/>
  <c r="E119" i="19"/>
  <c r="D119" i="19"/>
  <c r="C120" i="19"/>
  <c r="E120" i="19"/>
  <c r="D120" i="19"/>
  <c r="C121" i="19"/>
  <c r="D121" i="19"/>
  <c r="C122" i="19"/>
  <c r="B122" i="19"/>
  <c r="D122" i="19"/>
  <c r="C123" i="19"/>
  <c r="E123" i="19"/>
  <c r="D123" i="19"/>
  <c r="C124" i="19"/>
  <c r="E124" i="19"/>
  <c r="D124" i="19"/>
  <c r="C125" i="19"/>
  <c r="B125" i="19"/>
  <c r="D125" i="19"/>
  <c r="C126" i="19"/>
  <c r="D126" i="19"/>
  <c r="C127" i="19"/>
  <c r="B127" i="19"/>
  <c r="D127" i="19"/>
  <c r="C128" i="19"/>
  <c r="C129" i="19"/>
  <c r="E129" i="19"/>
  <c r="D129" i="19"/>
  <c r="C130" i="19"/>
  <c r="A130" i="19"/>
  <c r="D130" i="19"/>
  <c r="C131" i="19"/>
  <c r="A131" i="19"/>
  <c r="C132" i="19"/>
  <c r="B132" i="19"/>
  <c r="C133" i="19"/>
  <c r="D133" i="19"/>
  <c r="C134" i="19"/>
  <c r="D134" i="19"/>
  <c r="C135" i="19"/>
  <c r="A135" i="19"/>
  <c r="D135" i="19"/>
  <c r="C136" i="19"/>
  <c r="C137" i="19"/>
  <c r="A137" i="19"/>
  <c r="D137" i="19"/>
  <c r="C138" i="19"/>
  <c r="D138" i="19"/>
  <c r="C139" i="19"/>
  <c r="E139" i="19"/>
  <c r="D139" i="19"/>
  <c r="C140" i="19"/>
  <c r="D140" i="19"/>
  <c r="C141" i="19"/>
  <c r="E141" i="19"/>
  <c r="D141" i="19"/>
  <c r="C142" i="19"/>
  <c r="D142" i="19"/>
  <c r="C143" i="19"/>
  <c r="E143" i="19"/>
  <c r="D143" i="19"/>
  <c r="C144" i="19"/>
  <c r="C145" i="19"/>
  <c r="D145" i="19"/>
  <c r="C146" i="19"/>
  <c r="E146" i="19"/>
  <c r="D146" i="19"/>
  <c r="C147" i="19"/>
  <c r="A147" i="19"/>
  <c r="C148" i="19"/>
  <c r="A148" i="19"/>
  <c r="D148" i="19"/>
  <c r="C149" i="19"/>
  <c r="D149" i="19"/>
  <c r="C150" i="19"/>
  <c r="D150" i="19"/>
  <c r="C151" i="19"/>
  <c r="B151" i="19"/>
  <c r="C152" i="19"/>
  <c r="D152" i="19"/>
  <c r="C153" i="19"/>
  <c r="A153" i="19"/>
  <c r="D153" i="19"/>
  <c r="C154" i="19"/>
  <c r="B154" i="19"/>
  <c r="D154" i="19"/>
  <c r="C155" i="19"/>
  <c r="A155" i="19"/>
  <c r="C156" i="19"/>
  <c r="D156" i="19"/>
  <c r="C157" i="19"/>
  <c r="A157" i="19"/>
  <c r="D157" i="19"/>
  <c r="C158" i="19"/>
  <c r="A158" i="19"/>
  <c r="D158" i="19"/>
  <c r="C159" i="19"/>
  <c r="A159" i="19"/>
  <c r="C160" i="19"/>
  <c r="B160" i="19"/>
  <c r="D160" i="19"/>
  <c r="C161" i="19"/>
  <c r="E161" i="19"/>
  <c r="D161" i="19"/>
  <c r="C162" i="19"/>
  <c r="D162" i="19"/>
  <c r="C163" i="19"/>
  <c r="B163" i="19"/>
  <c r="C164" i="19"/>
  <c r="D164" i="19"/>
  <c r="C165" i="19"/>
  <c r="B165" i="19"/>
  <c r="D165" i="19"/>
  <c r="C166" i="19"/>
  <c r="A166" i="19"/>
  <c r="D166" i="19"/>
  <c r="C167" i="19"/>
  <c r="A167" i="19"/>
  <c r="D167" i="19"/>
  <c r="C168" i="19"/>
  <c r="D168" i="19"/>
  <c r="C169" i="19"/>
  <c r="D169" i="19"/>
  <c r="C170" i="19"/>
  <c r="D170" i="19"/>
  <c r="C171" i="19"/>
  <c r="C172" i="19"/>
  <c r="D172" i="19"/>
  <c r="C173" i="19"/>
  <c r="D173" i="19"/>
  <c r="C174" i="19"/>
  <c r="B174" i="19"/>
  <c r="D174" i="19"/>
  <c r="C175" i="19"/>
  <c r="D175" i="19"/>
  <c r="C176" i="19"/>
  <c r="D176" i="19"/>
  <c r="C177" i="19"/>
  <c r="D177" i="19"/>
  <c r="C178" i="19"/>
  <c r="A178" i="19"/>
  <c r="D178" i="19"/>
  <c r="C179" i="19"/>
  <c r="C180" i="19"/>
  <c r="B180" i="19"/>
  <c r="D180" i="19"/>
  <c r="C181" i="19"/>
  <c r="D181" i="19"/>
  <c r="C182" i="19"/>
  <c r="D182" i="19"/>
  <c r="C183" i="19"/>
  <c r="D183" i="19"/>
  <c r="C184" i="19"/>
  <c r="B184" i="19"/>
  <c r="D184" i="19"/>
  <c r="C185" i="19"/>
  <c r="A185" i="19"/>
  <c r="D185" i="19"/>
  <c r="C186" i="19"/>
  <c r="E186" i="19"/>
  <c r="D186" i="19"/>
  <c r="C187" i="19"/>
  <c r="C188" i="19"/>
  <c r="D188" i="19"/>
  <c r="C189" i="19"/>
  <c r="A189" i="19"/>
  <c r="D189" i="19"/>
  <c r="C190" i="19"/>
  <c r="B190" i="19"/>
  <c r="D190" i="19"/>
  <c r="C191" i="19"/>
  <c r="D191" i="19"/>
  <c r="C192" i="19"/>
  <c r="E192" i="19"/>
  <c r="D192" i="19"/>
  <c r="C193" i="19"/>
  <c r="A193" i="19"/>
  <c r="D193" i="19"/>
  <c r="C194" i="19"/>
  <c r="B194" i="19"/>
  <c r="D194" i="19"/>
  <c r="C195" i="19"/>
  <c r="D195" i="19"/>
  <c r="C196" i="19"/>
  <c r="E196" i="19"/>
  <c r="D196" i="19"/>
  <c r="C197" i="19"/>
  <c r="D197" i="19"/>
  <c r="C198" i="19"/>
  <c r="E198" i="19"/>
  <c r="D198" i="19"/>
  <c r="C199" i="19"/>
  <c r="B199" i="19"/>
  <c r="D199" i="19"/>
  <c r="C200" i="19"/>
  <c r="D200" i="19"/>
  <c r="D201" i="19"/>
  <c r="C202" i="19"/>
  <c r="E202" i="19"/>
  <c r="D202" i="19"/>
  <c r="M202" i="19"/>
  <c r="C203" i="19"/>
  <c r="D203" i="19"/>
  <c r="C204" i="19"/>
  <c r="D204" i="19"/>
  <c r="C205" i="19"/>
  <c r="D205" i="19"/>
  <c r="C206" i="19"/>
  <c r="B206" i="19"/>
  <c r="D206" i="19"/>
  <c r="C207" i="19"/>
  <c r="D207" i="19"/>
  <c r="C208" i="19"/>
  <c r="D208" i="19"/>
  <c r="C209" i="19"/>
  <c r="D209" i="19"/>
  <c r="C210" i="19"/>
  <c r="D210" i="19"/>
  <c r="C211" i="19"/>
  <c r="D211" i="19"/>
  <c r="C212" i="19"/>
  <c r="E212" i="19"/>
  <c r="D212" i="19"/>
  <c r="C213" i="19"/>
  <c r="D213" i="19"/>
  <c r="C214" i="19"/>
  <c r="D214" i="19"/>
  <c r="C215" i="19"/>
  <c r="D215" i="19"/>
  <c r="C216" i="19"/>
  <c r="A216" i="19"/>
  <c r="D216" i="19"/>
  <c r="C217" i="19"/>
  <c r="E217" i="19"/>
  <c r="D217" i="19"/>
  <c r="C218" i="19"/>
  <c r="D218" i="19"/>
  <c r="C219" i="19"/>
  <c r="C220" i="19"/>
  <c r="D220" i="19"/>
  <c r="C221" i="19"/>
  <c r="D221" i="19"/>
  <c r="C222" i="19"/>
  <c r="B222" i="19"/>
  <c r="D222" i="19"/>
  <c r="C223" i="19"/>
  <c r="A223" i="19"/>
  <c r="D223" i="19"/>
  <c r="C224" i="19"/>
  <c r="E224" i="19"/>
  <c r="D224" i="19"/>
  <c r="C225" i="19"/>
  <c r="D225" i="19"/>
  <c r="C226" i="19"/>
  <c r="A226" i="19"/>
  <c r="D226" i="19"/>
  <c r="C227" i="19"/>
  <c r="B227" i="19"/>
  <c r="D227" i="19"/>
  <c r="C228" i="19"/>
  <c r="E228" i="19"/>
  <c r="D228" i="19"/>
  <c r="C229" i="19"/>
  <c r="D229" i="19"/>
  <c r="C230" i="19"/>
  <c r="B230" i="19"/>
  <c r="D230" i="19"/>
  <c r="C231" i="19"/>
  <c r="A231" i="19"/>
  <c r="C232" i="19"/>
  <c r="D232" i="19"/>
  <c r="C233" i="19"/>
  <c r="B233" i="19"/>
  <c r="D233" i="19"/>
  <c r="C234" i="19"/>
  <c r="D234" i="19"/>
  <c r="C235" i="19"/>
  <c r="D235" i="19"/>
  <c r="C236" i="19"/>
  <c r="D236" i="19"/>
  <c r="C237" i="19"/>
  <c r="D237" i="19"/>
  <c r="C238" i="19"/>
  <c r="A238" i="19"/>
  <c r="D238" i="19"/>
  <c r="C239" i="19"/>
  <c r="D239" i="19"/>
  <c r="C240" i="19"/>
  <c r="D240" i="19"/>
  <c r="D241" i="19"/>
  <c r="C242" i="19"/>
  <c r="A242" i="19"/>
  <c r="D242" i="19"/>
  <c r="C243" i="19"/>
  <c r="D243" i="19"/>
  <c r="C244" i="19"/>
  <c r="B244" i="19"/>
  <c r="D244" i="19"/>
  <c r="C245" i="19"/>
  <c r="D245" i="19"/>
  <c r="C246" i="19"/>
  <c r="D246" i="19"/>
  <c r="C247" i="19"/>
  <c r="D247" i="19"/>
  <c r="C248" i="19"/>
  <c r="E248" i="19"/>
  <c r="D248" i="19"/>
  <c r="C249" i="19"/>
  <c r="D249" i="19"/>
  <c r="C250" i="19"/>
  <c r="A250" i="19"/>
  <c r="D250" i="19"/>
  <c r="C251" i="19"/>
  <c r="D251" i="19"/>
  <c r="C252" i="19"/>
  <c r="D252" i="19"/>
  <c r="C253" i="19"/>
  <c r="D253" i="19"/>
  <c r="C254" i="19"/>
  <c r="E254" i="19"/>
  <c r="D254" i="19"/>
  <c r="C255" i="19"/>
  <c r="D255" i="19"/>
  <c r="C256" i="19"/>
  <c r="E256" i="19"/>
  <c r="D256" i="19"/>
  <c r="C257" i="19"/>
  <c r="B257" i="19"/>
  <c r="D257" i="19"/>
  <c r="C258" i="19"/>
  <c r="B258" i="19"/>
  <c r="D258" i="19"/>
  <c r="C259" i="19"/>
  <c r="E259" i="19"/>
  <c r="D259" i="19"/>
  <c r="C260" i="19"/>
  <c r="D260" i="19"/>
  <c r="C261" i="19"/>
  <c r="E261" i="19"/>
  <c r="D261" i="19"/>
  <c r="C262" i="19"/>
  <c r="D262" i="19"/>
  <c r="C263" i="19"/>
  <c r="D263" i="19"/>
  <c r="C264" i="19"/>
  <c r="E264" i="19"/>
  <c r="D264" i="19"/>
  <c r="C265" i="19"/>
  <c r="D265" i="19"/>
  <c r="C266" i="19"/>
  <c r="D266" i="19"/>
  <c r="C267" i="19"/>
  <c r="D267" i="19"/>
  <c r="C268" i="19"/>
  <c r="E268" i="19"/>
  <c r="D268" i="19"/>
  <c r="C269" i="19"/>
  <c r="A269" i="19"/>
  <c r="D269" i="19"/>
  <c r="C270" i="19"/>
  <c r="E270" i="19"/>
  <c r="D270" i="19"/>
  <c r="C271" i="19"/>
  <c r="D271" i="19"/>
  <c r="C272" i="19"/>
  <c r="A272" i="19"/>
  <c r="D272" i="19"/>
  <c r="C273" i="19"/>
  <c r="D273" i="19"/>
  <c r="C274" i="19"/>
  <c r="D274" i="19"/>
  <c r="C275" i="19"/>
  <c r="D275" i="19"/>
  <c r="C276" i="19"/>
  <c r="E276" i="19"/>
  <c r="D276" i="19"/>
  <c r="C277" i="19"/>
  <c r="A277" i="19"/>
  <c r="D277" i="19"/>
  <c r="C278" i="19"/>
  <c r="D278" i="19"/>
  <c r="C279" i="19"/>
  <c r="D279" i="19"/>
  <c r="C280" i="19"/>
  <c r="D280" i="19"/>
  <c r="C281" i="19"/>
  <c r="D281" i="19"/>
  <c r="C282" i="19"/>
  <c r="D282" i="19"/>
  <c r="C283" i="19"/>
  <c r="D283" i="19"/>
  <c r="C284" i="19"/>
  <c r="D284" i="19"/>
  <c r="C285" i="19"/>
  <c r="D285" i="19"/>
  <c r="C286" i="19"/>
  <c r="D286" i="19"/>
  <c r="C287" i="19"/>
  <c r="D287" i="19"/>
  <c r="C288" i="19"/>
  <c r="E288" i="19"/>
  <c r="D288" i="19"/>
  <c r="C289" i="19"/>
  <c r="E289" i="19"/>
  <c r="D289" i="19"/>
  <c r="C290" i="19"/>
  <c r="M290" i="19"/>
  <c r="D290" i="19"/>
  <c r="C291" i="19"/>
  <c r="E291" i="19"/>
  <c r="D291" i="19"/>
  <c r="C292" i="19"/>
  <c r="B292" i="19"/>
  <c r="D292" i="19"/>
  <c r="C293" i="19"/>
  <c r="A293" i="19"/>
  <c r="D293" i="19"/>
  <c r="C294" i="19"/>
  <c r="A294" i="19"/>
  <c r="D294" i="19"/>
  <c r="C295" i="19"/>
  <c r="B295" i="19"/>
  <c r="D295" i="19"/>
  <c r="C296" i="19"/>
  <c r="E296" i="19"/>
  <c r="D296" i="19"/>
  <c r="C297" i="19"/>
  <c r="D297" i="19"/>
  <c r="C298" i="19"/>
  <c r="E298" i="19"/>
  <c r="D298" i="19"/>
  <c r="C299" i="19"/>
  <c r="E299" i="19"/>
  <c r="D299" i="19"/>
  <c r="C300" i="19"/>
  <c r="D300" i="19"/>
  <c r="D301" i="19"/>
  <c r="C302" i="19"/>
  <c r="D302" i="19"/>
  <c r="C303" i="19"/>
  <c r="B303" i="19"/>
  <c r="D303" i="19"/>
  <c r="C304" i="19"/>
  <c r="A304" i="19"/>
  <c r="D304" i="19"/>
  <c r="C305" i="19"/>
  <c r="D305" i="19"/>
  <c r="C306" i="19"/>
  <c r="D306" i="19"/>
  <c r="C307" i="19"/>
  <c r="A307" i="19"/>
  <c r="D307" i="19"/>
  <c r="C308" i="19"/>
  <c r="D308" i="19"/>
  <c r="C309" i="19"/>
  <c r="D309" i="19"/>
  <c r="C310" i="19"/>
  <c r="D310" i="19"/>
  <c r="C311" i="19"/>
  <c r="D311" i="19"/>
  <c r="C312" i="19"/>
  <c r="D312" i="19"/>
  <c r="C313" i="19"/>
  <c r="D313" i="19"/>
  <c r="D314" i="19"/>
  <c r="C315" i="19"/>
  <c r="D315" i="19"/>
  <c r="C316" i="19"/>
  <c r="B316" i="19"/>
  <c r="D316" i="19"/>
  <c r="C317" i="19"/>
  <c r="D317" i="19"/>
  <c r="C318" i="19"/>
  <c r="A318" i="19"/>
  <c r="D318" i="19"/>
  <c r="C319" i="19"/>
  <c r="D319" i="19"/>
  <c r="C320" i="19"/>
  <c r="D320" i="19"/>
  <c r="C321" i="19"/>
  <c r="A321" i="19"/>
  <c r="D321" i="19"/>
  <c r="C322" i="19"/>
  <c r="B322" i="19"/>
  <c r="D322" i="19"/>
  <c r="C323" i="19"/>
  <c r="D323" i="19"/>
  <c r="C324" i="19"/>
  <c r="D324" i="19"/>
  <c r="C325" i="19"/>
  <c r="E325" i="19"/>
  <c r="D325" i="19"/>
  <c r="C326" i="19"/>
  <c r="A326" i="19"/>
  <c r="D326" i="19"/>
  <c r="C327" i="19"/>
  <c r="D327" i="19"/>
  <c r="C328" i="19"/>
  <c r="D328" i="19"/>
  <c r="C329" i="19"/>
  <c r="D329" i="19"/>
  <c r="C331" i="19"/>
  <c r="A331" i="19"/>
  <c r="D331" i="19"/>
  <c r="C332" i="19"/>
  <c r="D332" i="19"/>
  <c r="C333" i="19"/>
  <c r="B333" i="19"/>
  <c r="D333" i="19"/>
  <c r="C334" i="19"/>
  <c r="A334" i="19"/>
  <c r="D334" i="19"/>
  <c r="C335" i="19"/>
  <c r="D335" i="19"/>
  <c r="C336" i="19"/>
  <c r="D336" i="19"/>
  <c r="C337" i="19"/>
  <c r="D337" i="19"/>
  <c r="C338" i="19"/>
  <c r="D338" i="19"/>
  <c r="C339" i="19"/>
  <c r="E339" i="19"/>
  <c r="D339" i="19"/>
  <c r="C340" i="19"/>
  <c r="E340" i="19"/>
  <c r="D340" i="19"/>
  <c r="C341" i="19"/>
  <c r="D341" i="19"/>
  <c r="C342" i="19"/>
  <c r="D342" i="19"/>
  <c r="C343" i="19"/>
  <c r="D343" i="19"/>
  <c r="C344" i="19"/>
  <c r="A344" i="19"/>
  <c r="D344" i="19"/>
  <c r="C345" i="19"/>
  <c r="D345" i="19"/>
  <c r="C346" i="19"/>
  <c r="E346" i="19"/>
  <c r="D346" i="19"/>
  <c r="C347" i="19"/>
  <c r="D347" i="19"/>
  <c r="C348" i="19"/>
  <c r="D348" i="19"/>
  <c r="C349" i="19"/>
  <c r="B349" i="19"/>
  <c r="D349" i="19"/>
  <c r="C350" i="19"/>
  <c r="A350" i="19"/>
  <c r="D350" i="19"/>
  <c r="C351" i="19"/>
  <c r="D351" i="19"/>
  <c r="C352" i="19"/>
  <c r="B352" i="19"/>
  <c r="D352" i="19"/>
  <c r="C353" i="19"/>
  <c r="D353" i="19"/>
  <c r="C354" i="19"/>
  <c r="A354" i="19"/>
  <c r="D354" i="19"/>
  <c r="C355" i="19"/>
  <c r="B355" i="19"/>
  <c r="D355" i="19"/>
  <c r="C356" i="19"/>
  <c r="D356" i="19"/>
  <c r="C357" i="19"/>
  <c r="D357" i="19"/>
  <c r="C358" i="19"/>
  <c r="D358" i="19"/>
  <c r="C359" i="19"/>
  <c r="D359" i="19"/>
  <c r="C360" i="19"/>
  <c r="A360" i="19"/>
  <c r="D360" i="19"/>
  <c r="C361" i="19"/>
  <c r="D361" i="19"/>
  <c r="C362" i="19"/>
  <c r="B362" i="19"/>
  <c r="D362" i="19"/>
  <c r="C363" i="19"/>
  <c r="D363" i="19"/>
  <c r="C364" i="19"/>
  <c r="C365" i="19"/>
  <c r="E365" i="19"/>
  <c r="D365" i="19"/>
  <c r="C366" i="19"/>
  <c r="D366" i="19"/>
  <c r="C367" i="19"/>
  <c r="D367" i="19"/>
  <c r="C368" i="19"/>
  <c r="E368" i="19"/>
  <c r="D368" i="19"/>
  <c r="C369" i="19"/>
  <c r="D369" i="19"/>
  <c r="C370" i="19"/>
  <c r="E370" i="19"/>
  <c r="D370" i="19"/>
  <c r="C371" i="19"/>
  <c r="D371" i="19"/>
  <c r="C372" i="19"/>
  <c r="C373" i="19"/>
  <c r="D373" i="19"/>
  <c r="C374" i="19"/>
  <c r="D374" i="19"/>
  <c r="C375" i="19"/>
  <c r="B375" i="19"/>
  <c r="D375" i="19"/>
  <c r="C376" i="19"/>
  <c r="A376" i="19"/>
  <c r="D376" i="19"/>
  <c r="C377" i="19"/>
  <c r="D377" i="19"/>
  <c r="C378" i="19"/>
  <c r="A378" i="19"/>
  <c r="D378" i="19"/>
  <c r="C379" i="19"/>
  <c r="D379" i="19"/>
  <c r="C380" i="19"/>
  <c r="D380" i="19"/>
  <c r="C381" i="19"/>
  <c r="D381" i="19"/>
  <c r="C382" i="19"/>
  <c r="E382" i="19"/>
  <c r="D382" i="19"/>
  <c r="C383" i="19"/>
  <c r="D383" i="19"/>
  <c r="C384" i="19"/>
  <c r="A384" i="19"/>
  <c r="D384" i="19"/>
  <c r="C385" i="19"/>
  <c r="D385" i="19"/>
  <c r="C386" i="19"/>
  <c r="D386" i="19"/>
  <c r="C387" i="19"/>
  <c r="D387" i="19"/>
  <c r="C388" i="19"/>
  <c r="D388" i="19"/>
  <c r="C389" i="19"/>
  <c r="D389" i="19"/>
  <c r="C390" i="19"/>
  <c r="E390" i="19"/>
  <c r="D390" i="19"/>
  <c r="D391" i="19"/>
  <c r="C392" i="19"/>
  <c r="D392" i="19"/>
  <c r="C393" i="19"/>
  <c r="D393" i="19"/>
  <c r="C394" i="19"/>
  <c r="A394" i="19"/>
  <c r="D394" i="19"/>
  <c r="C395" i="19"/>
  <c r="D395" i="19"/>
  <c r="C396" i="19"/>
  <c r="D396" i="19"/>
  <c r="C397" i="19"/>
  <c r="D397" i="19"/>
  <c r="C398" i="19"/>
  <c r="B398" i="19"/>
  <c r="D398" i="19"/>
  <c r="C399" i="19"/>
  <c r="E399" i="19"/>
  <c r="D399" i="19"/>
  <c r="C400" i="19"/>
  <c r="D400" i="19"/>
  <c r="C401" i="19"/>
  <c r="D401" i="19"/>
  <c r="C402" i="19"/>
  <c r="D402" i="19"/>
  <c r="C403" i="19"/>
  <c r="A403" i="19"/>
  <c r="D403" i="19"/>
  <c r="C404" i="19"/>
  <c r="D404" i="19"/>
  <c r="C405" i="19"/>
  <c r="B405" i="19"/>
  <c r="D405" i="19"/>
  <c r="C406" i="19"/>
  <c r="E406" i="19"/>
  <c r="D406" i="19"/>
  <c r="C407" i="19"/>
  <c r="D407" i="19"/>
  <c r="C408" i="19"/>
  <c r="D408" i="19"/>
  <c r="C409" i="19"/>
  <c r="B409" i="19"/>
  <c r="D409" i="19"/>
  <c r="C410" i="19"/>
  <c r="D410" i="19"/>
  <c r="C411" i="19"/>
  <c r="D411" i="19"/>
  <c r="C412" i="19"/>
  <c r="D412" i="19"/>
  <c r="C413" i="19"/>
  <c r="E413" i="19"/>
  <c r="D413" i="19"/>
  <c r="C414" i="19"/>
  <c r="E414" i="19"/>
  <c r="D414" i="19"/>
  <c r="C415" i="19"/>
  <c r="B415" i="19"/>
  <c r="D415" i="19"/>
  <c r="C416" i="19"/>
  <c r="D416" i="19"/>
  <c r="C417" i="19"/>
  <c r="D417" i="19"/>
  <c r="C418" i="19"/>
  <c r="D418" i="19"/>
  <c r="C419" i="19"/>
  <c r="D419" i="19"/>
  <c r="C420" i="19"/>
  <c r="D420" i="19"/>
  <c r="C421" i="19"/>
  <c r="E421" i="19"/>
  <c r="D421" i="19"/>
  <c r="C422" i="19"/>
  <c r="D422" i="19"/>
  <c r="C423" i="19"/>
  <c r="D423" i="19"/>
  <c r="C424" i="19"/>
  <c r="D424" i="19"/>
  <c r="C425" i="19"/>
  <c r="E425" i="19"/>
  <c r="D425" i="19"/>
  <c r="C426" i="19"/>
  <c r="B426" i="19"/>
  <c r="D426" i="19"/>
  <c r="C427" i="19"/>
  <c r="D427" i="19"/>
  <c r="C428" i="19"/>
  <c r="D428" i="19"/>
  <c r="C429" i="19"/>
  <c r="A429" i="19"/>
  <c r="D429" i="19"/>
  <c r="C430" i="19"/>
  <c r="E430" i="19"/>
  <c r="D430" i="19"/>
  <c r="C431" i="19"/>
  <c r="D431" i="19"/>
  <c r="C432" i="19"/>
  <c r="D432" i="19"/>
  <c r="C433" i="19"/>
  <c r="D433" i="19"/>
  <c r="C434" i="19"/>
  <c r="D434" i="19"/>
  <c r="C435" i="19"/>
  <c r="D435" i="19"/>
  <c r="C436" i="19"/>
  <c r="D436" i="19"/>
  <c r="C437" i="19"/>
  <c r="A437" i="19"/>
  <c r="D437" i="19"/>
  <c r="C438" i="19"/>
  <c r="D438" i="19"/>
  <c r="C439" i="19"/>
  <c r="B439" i="19"/>
  <c r="D439" i="19"/>
  <c r="C440" i="19"/>
  <c r="E440" i="19"/>
  <c r="D440" i="19"/>
  <c r="C441" i="19"/>
  <c r="D441" i="19"/>
  <c r="C442" i="19"/>
  <c r="E442" i="19"/>
  <c r="D442" i="19"/>
  <c r="C443" i="19"/>
  <c r="D443" i="19"/>
  <c r="C444" i="19"/>
  <c r="M444" i="19"/>
  <c r="D444" i="19"/>
  <c r="C445" i="19"/>
  <c r="A445" i="19"/>
  <c r="D445" i="19"/>
  <c r="C446" i="19"/>
  <c r="M446" i="19"/>
  <c r="D446" i="19"/>
  <c r="C447" i="19"/>
  <c r="B447" i="19"/>
  <c r="D447" i="19"/>
  <c r="C448" i="19"/>
  <c r="E448" i="19"/>
  <c r="D448" i="19"/>
  <c r="C449" i="19"/>
  <c r="B449" i="19"/>
  <c r="D449" i="19"/>
  <c r="C450" i="19"/>
  <c r="E450" i="19"/>
  <c r="D450" i="19"/>
  <c r="C451" i="19"/>
  <c r="D451" i="19"/>
  <c r="C452" i="19"/>
  <c r="M452" i="19"/>
  <c r="D452" i="19"/>
  <c r="C453" i="19"/>
  <c r="D453" i="19"/>
  <c r="C454" i="19"/>
  <c r="E454" i="19"/>
  <c r="D454" i="19"/>
  <c r="C455" i="19"/>
  <c r="D455" i="19"/>
  <c r="C456" i="19"/>
  <c r="D456" i="19"/>
  <c r="C457" i="19"/>
  <c r="D457" i="19"/>
  <c r="C458" i="19"/>
  <c r="B458" i="19"/>
  <c r="D458" i="19"/>
  <c r="C459" i="19"/>
  <c r="B459" i="19"/>
  <c r="D459" i="19"/>
  <c r="C460" i="19"/>
  <c r="D460" i="19"/>
  <c r="C461" i="19"/>
  <c r="D461" i="19"/>
  <c r="C462" i="19"/>
  <c r="D462" i="19"/>
  <c r="C463" i="19"/>
  <c r="E463" i="19"/>
  <c r="D463" i="19"/>
  <c r="C464" i="19"/>
  <c r="D464" i="19"/>
  <c r="C465" i="19"/>
  <c r="D465" i="19"/>
  <c r="C466" i="19"/>
  <c r="A466" i="19"/>
  <c r="D466" i="19"/>
  <c r="C467" i="19"/>
  <c r="D467" i="19"/>
  <c r="C468" i="19"/>
  <c r="D468" i="19"/>
  <c r="C469" i="19"/>
  <c r="A469" i="19"/>
  <c r="D469" i="19"/>
  <c r="C470" i="19"/>
  <c r="B470" i="19"/>
  <c r="D470" i="19"/>
  <c r="C471" i="19"/>
  <c r="D471" i="19"/>
  <c r="C472" i="19"/>
  <c r="E472" i="19"/>
  <c r="D472" i="19"/>
  <c r="C473" i="19"/>
  <c r="D473" i="19"/>
  <c r="C474" i="19"/>
  <c r="A474" i="19"/>
  <c r="D474" i="19"/>
  <c r="C475" i="19"/>
  <c r="A475" i="19"/>
  <c r="D475" i="19"/>
  <c r="C476" i="19"/>
  <c r="E476" i="19"/>
  <c r="D476" i="19"/>
  <c r="C477" i="19"/>
  <c r="D477" i="19"/>
  <c r="C478" i="19"/>
  <c r="E478" i="19"/>
  <c r="D478" i="19"/>
  <c r="C479" i="19"/>
  <c r="D479" i="19"/>
  <c r="C480" i="19"/>
  <c r="E480" i="19"/>
  <c r="D480" i="19"/>
  <c r="C481" i="19"/>
  <c r="D481" i="19"/>
  <c r="C482" i="19"/>
  <c r="D482" i="19"/>
  <c r="C483" i="19"/>
  <c r="E483" i="19"/>
  <c r="D483" i="19"/>
  <c r="C484" i="19"/>
  <c r="B484" i="19"/>
  <c r="D484" i="19"/>
  <c r="C485" i="19"/>
  <c r="A485" i="19"/>
  <c r="D485" i="19"/>
  <c r="C486" i="19"/>
  <c r="D486" i="19"/>
  <c r="C487" i="19"/>
  <c r="D487" i="19"/>
  <c r="C488" i="19"/>
  <c r="E488" i="19"/>
  <c r="D488" i="19"/>
  <c r="C489" i="19"/>
  <c r="B489" i="19"/>
  <c r="D489" i="19"/>
  <c r="C490" i="19"/>
  <c r="E490" i="19"/>
  <c r="D490" i="19"/>
  <c r="C491" i="19"/>
  <c r="B491" i="19"/>
  <c r="D491" i="19"/>
  <c r="C492" i="19"/>
  <c r="E492" i="19"/>
  <c r="D492" i="19"/>
  <c r="C493" i="19"/>
  <c r="D493" i="19"/>
  <c r="C494" i="19"/>
  <c r="B494" i="19"/>
  <c r="D494" i="19"/>
  <c r="C495" i="19"/>
  <c r="E495" i="19"/>
  <c r="D495" i="19"/>
  <c r="C496" i="19"/>
  <c r="B496" i="19"/>
  <c r="D496" i="19"/>
  <c r="C497" i="19"/>
  <c r="D497" i="19"/>
  <c r="C498" i="19"/>
  <c r="D498" i="19"/>
  <c r="C499" i="19"/>
  <c r="A499" i="19"/>
  <c r="D499" i="19"/>
  <c r="C500" i="19"/>
  <c r="D500" i="19"/>
  <c r="C501" i="19"/>
  <c r="D501" i="19"/>
  <c r="C502" i="19"/>
  <c r="E502" i="19"/>
  <c r="D502" i="19"/>
  <c r="C503" i="19"/>
  <c r="B503" i="19"/>
  <c r="D503" i="19"/>
  <c r="C504" i="19"/>
  <c r="D504" i="19"/>
  <c r="C505" i="19"/>
  <c r="D505" i="19"/>
  <c r="C506" i="19"/>
  <c r="E506" i="19"/>
  <c r="D506" i="19"/>
  <c r="C507" i="19"/>
  <c r="D507" i="19"/>
  <c r="C508" i="19"/>
  <c r="D508" i="19"/>
  <c r="C509" i="19"/>
  <c r="D509" i="19"/>
  <c r="C510" i="19"/>
  <c r="A510" i="19"/>
  <c r="D510" i="19"/>
  <c r="C511" i="19"/>
  <c r="B511" i="19"/>
  <c r="D511" i="19"/>
  <c r="C512" i="19"/>
  <c r="D512" i="19"/>
  <c r="C513" i="19"/>
  <c r="A513" i="19"/>
  <c r="D513" i="19"/>
  <c r="C514" i="19"/>
  <c r="D514" i="19"/>
  <c r="C515" i="19"/>
  <c r="D515" i="19"/>
  <c r="C516" i="19"/>
  <c r="D516" i="19"/>
  <c r="C517" i="19"/>
  <c r="M517" i="19"/>
  <c r="D517" i="19"/>
  <c r="C518" i="19"/>
  <c r="E518" i="19"/>
  <c r="D518" i="19"/>
  <c r="C519" i="19"/>
  <c r="E519" i="19"/>
  <c r="D519" i="19"/>
  <c r="C520" i="19"/>
  <c r="D520" i="19"/>
  <c r="C521" i="19"/>
  <c r="D521" i="19"/>
  <c r="C522" i="19"/>
  <c r="A522" i="19"/>
  <c r="D522" i="19"/>
  <c r="C523" i="19"/>
  <c r="D523" i="19"/>
  <c r="C524" i="19"/>
  <c r="D524" i="19"/>
  <c r="C525" i="19"/>
  <c r="D525" i="19"/>
  <c r="C526" i="19"/>
  <c r="D526" i="19"/>
  <c r="C527" i="19"/>
  <c r="D527" i="19"/>
  <c r="C528" i="19"/>
  <c r="B528" i="19"/>
  <c r="D528" i="19"/>
  <c r="C529" i="19"/>
  <c r="D529" i="19"/>
  <c r="C530" i="19"/>
  <c r="E530" i="19"/>
  <c r="D530" i="19"/>
  <c r="C531" i="19"/>
  <c r="B531" i="19"/>
  <c r="D531" i="19"/>
  <c r="C532" i="19"/>
  <c r="A532" i="19"/>
  <c r="D532" i="19"/>
  <c r="C533" i="19"/>
  <c r="D533" i="19"/>
  <c r="C534" i="19"/>
  <c r="D534" i="19"/>
  <c r="C535" i="19"/>
  <c r="D535" i="19"/>
  <c r="C536" i="19"/>
  <c r="D536" i="19"/>
  <c r="C537" i="19"/>
  <c r="D537" i="19"/>
  <c r="C538" i="19"/>
  <c r="E538" i="19"/>
  <c r="D538" i="19"/>
  <c r="C539" i="19"/>
  <c r="D539" i="19"/>
  <c r="C540" i="19"/>
  <c r="B540" i="19"/>
  <c r="D540" i="19"/>
  <c r="C541" i="19"/>
  <c r="E541" i="19"/>
  <c r="D541" i="19"/>
  <c r="C542" i="19"/>
  <c r="A542" i="19"/>
  <c r="D542" i="19"/>
  <c r="C543" i="19"/>
  <c r="A543" i="19"/>
  <c r="D543" i="19"/>
  <c r="C544" i="19"/>
  <c r="D544" i="19"/>
  <c r="C545" i="19"/>
  <c r="D545" i="19"/>
  <c r="C546" i="19"/>
  <c r="B546" i="19"/>
  <c r="D546" i="19"/>
  <c r="C547" i="19"/>
  <c r="M547" i="19"/>
  <c r="D547" i="19"/>
  <c r="C548" i="19"/>
  <c r="D548" i="19"/>
  <c r="C549" i="19"/>
  <c r="D549" i="19"/>
  <c r="C550" i="19"/>
  <c r="B550" i="19"/>
  <c r="D550" i="19"/>
  <c r="C551" i="19"/>
  <c r="D551" i="19"/>
  <c r="C552" i="19"/>
  <c r="A552" i="19"/>
  <c r="D552" i="19"/>
  <c r="C553" i="19"/>
  <c r="A553" i="19"/>
  <c r="D553" i="19"/>
  <c r="C554" i="19"/>
  <c r="D554" i="19"/>
  <c r="C555" i="19"/>
  <c r="D555" i="19"/>
  <c r="C556" i="19"/>
  <c r="A556" i="19"/>
  <c r="D556" i="19"/>
  <c r="C557" i="19"/>
  <c r="D557" i="19"/>
  <c r="C558" i="19"/>
  <c r="B558" i="19"/>
  <c r="D558" i="19"/>
  <c r="C559" i="19"/>
  <c r="M559" i="19"/>
  <c r="D559" i="19"/>
  <c r="C560" i="19"/>
  <c r="D560" i="19"/>
  <c r="C561" i="19"/>
  <c r="D561" i="19"/>
  <c r="C562" i="19"/>
  <c r="M562" i="19"/>
  <c r="D562" i="19"/>
  <c r="C563" i="19"/>
  <c r="A563" i="19"/>
  <c r="D563" i="19"/>
  <c r="C564" i="19"/>
  <c r="A564" i="19"/>
  <c r="D564" i="19"/>
  <c r="C565" i="19"/>
  <c r="D565" i="19"/>
  <c r="C566" i="19"/>
  <c r="D566" i="19"/>
  <c r="C567" i="19"/>
  <c r="D567" i="19"/>
  <c r="C568" i="19"/>
  <c r="D568" i="19"/>
  <c r="C569" i="19"/>
  <c r="E569" i="19"/>
  <c r="D569" i="19"/>
  <c r="C570" i="19"/>
  <c r="E570" i="19"/>
  <c r="D570" i="19"/>
  <c r="C571" i="19"/>
  <c r="D571" i="19"/>
  <c r="C572" i="19"/>
  <c r="E572" i="19"/>
  <c r="D572" i="19"/>
  <c r="C573" i="19"/>
  <c r="A573" i="19"/>
  <c r="D573" i="19"/>
  <c r="C574" i="19"/>
  <c r="D574" i="19"/>
  <c r="C575" i="19"/>
  <c r="B575" i="19"/>
  <c r="D575" i="19"/>
  <c r="C576" i="19"/>
  <c r="D576" i="19"/>
  <c r="C577" i="19"/>
  <c r="D577" i="19"/>
  <c r="C578" i="19"/>
  <c r="B578" i="19"/>
  <c r="D578" i="19"/>
  <c r="D23" i="19"/>
  <c r="D27" i="19"/>
  <c r="D31" i="19"/>
  <c r="D43" i="19"/>
  <c r="D68" i="19"/>
  <c r="D72" i="19"/>
  <c r="D80" i="19"/>
  <c r="D88" i="19"/>
  <c r="D96" i="19"/>
  <c r="D116" i="19"/>
  <c r="D128" i="19"/>
  <c r="D132" i="19"/>
  <c r="D136" i="19"/>
  <c r="D144" i="19"/>
  <c r="C39" i="1"/>
  <c r="A1" i="11"/>
  <c r="A2" i="11"/>
  <c r="A5" i="11"/>
  <c r="E17" i="11"/>
  <c r="E121" i="11"/>
  <c r="E134" i="11"/>
  <c r="E136" i="11"/>
  <c r="E147" i="11"/>
  <c r="E149" i="11"/>
  <c r="J149" i="11"/>
  <c r="I147" i="11"/>
  <c r="I148" i="11"/>
  <c r="I149" i="11"/>
  <c r="E156" i="11"/>
  <c r="L246" i="19"/>
  <c r="L305" i="19"/>
  <c r="L306" i="19"/>
  <c r="C44" i="1"/>
  <c r="C579" i="19"/>
  <c r="B579" i="19"/>
  <c r="D579" i="19"/>
  <c r="C580" i="19"/>
  <c r="D580" i="19"/>
  <c r="C581" i="19"/>
  <c r="B581" i="19"/>
  <c r="D581" i="19"/>
  <c r="C582" i="19"/>
  <c r="D582" i="19"/>
  <c r="C583" i="19"/>
  <c r="D583" i="19"/>
  <c r="C584" i="19"/>
  <c r="E584" i="19"/>
  <c r="D584" i="19"/>
  <c r="C585" i="19"/>
  <c r="B585" i="19"/>
  <c r="D585" i="19"/>
  <c r="C586" i="19"/>
  <c r="E586" i="19"/>
  <c r="D586" i="19"/>
  <c r="C587" i="19"/>
  <c r="E587" i="19"/>
  <c r="D587" i="19"/>
  <c r="C588" i="19"/>
  <c r="D588" i="19"/>
  <c r="C589" i="19"/>
  <c r="D589" i="19"/>
  <c r="C590" i="19"/>
  <c r="A590" i="19"/>
  <c r="D590" i="19"/>
  <c r="C591" i="19"/>
  <c r="A591" i="19"/>
  <c r="D591" i="19"/>
  <c r="C592" i="19"/>
  <c r="A592" i="19"/>
  <c r="D592" i="19"/>
  <c r="C593" i="19"/>
  <c r="A593" i="19"/>
  <c r="D593" i="19"/>
  <c r="C594" i="19"/>
  <c r="D594" i="19"/>
  <c r="C595" i="19"/>
  <c r="A595" i="19"/>
  <c r="D595" i="19"/>
  <c r="C596" i="19"/>
  <c r="B596" i="19"/>
  <c r="D596" i="19"/>
  <c r="C597" i="19"/>
  <c r="D597" i="19"/>
  <c r="L569" i="19"/>
  <c r="L570" i="19"/>
  <c r="L571" i="19"/>
  <c r="L572" i="19"/>
  <c r="L573" i="19"/>
  <c r="L574" i="19"/>
  <c r="L575" i="19"/>
  <c r="L576" i="19"/>
  <c r="L577" i="19"/>
  <c r="L578" i="19"/>
  <c r="F579" i="19"/>
  <c r="G579" i="19"/>
  <c r="H579" i="19"/>
  <c r="I579" i="19"/>
  <c r="J579" i="19"/>
  <c r="K579" i="19"/>
  <c r="L579" i="19"/>
  <c r="N579" i="19"/>
  <c r="F580" i="19"/>
  <c r="G580" i="19"/>
  <c r="H580" i="19"/>
  <c r="I580" i="19"/>
  <c r="J580" i="19"/>
  <c r="K580" i="19"/>
  <c r="L580" i="19"/>
  <c r="N580" i="19"/>
  <c r="F581" i="19"/>
  <c r="G581" i="19"/>
  <c r="H581" i="19"/>
  <c r="I581" i="19"/>
  <c r="J581" i="19"/>
  <c r="K581" i="19"/>
  <c r="L581" i="19"/>
  <c r="F582" i="19"/>
  <c r="G582" i="19"/>
  <c r="H582" i="19"/>
  <c r="I582" i="19"/>
  <c r="J582" i="19"/>
  <c r="K582" i="19"/>
  <c r="L582" i="19"/>
  <c r="N582" i="19"/>
  <c r="F583" i="19"/>
  <c r="G583" i="19"/>
  <c r="H583" i="19"/>
  <c r="I583" i="19"/>
  <c r="J583" i="19"/>
  <c r="K583" i="19"/>
  <c r="L583" i="19"/>
  <c r="F584" i="19"/>
  <c r="G584" i="19"/>
  <c r="H584" i="19"/>
  <c r="I584" i="19"/>
  <c r="J584" i="19"/>
  <c r="K584" i="19"/>
  <c r="L584" i="19"/>
  <c r="F585" i="19"/>
  <c r="G585" i="19"/>
  <c r="H585" i="19"/>
  <c r="I585" i="19"/>
  <c r="J585" i="19"/>
  <c r="K585" i="19"/>
  <c r="L585" i="19"/>
  <c r="F586" i="19"/>
  <c r="G586" i="19"/>
  <c r="H586" i="19"/>
  <c r="I586" i="19"/>
  <c r="J586" i="19"/>
  <c r="K586" i="19"/>
  <c r="N586" i="19"/>
  <c r="L586" i="19"/>
  <c r="F587" i="19"/>
  <c r="G587" i="19"/>
  <c r="H587" i="19"/>
  <c r="I587" i="19"/>
  <c r="J587" i="19"/>
  <c r="K587" i="19"/>
  <c r="L587" i="19"/>
  <c r="F588" i="19"/>
  <c r="G588" i="19"/>
  <c r="H588" i="19"/>
  <c r="I588" i="19"/>
  <c r="J588" i="19"/>
  <c r="K588" i="19"/>
  <c r="L588" i="19"/>
  <c r="N588" i="19"/>
  <c r="F589" i="19"/>
  <c r="G589" i="19"/>
  <c r="H589" i="19"/>
  <c r="I589" i="19"/>
  <c r="J589" i="19"/>
  <c r="K589" i="19"/>
  <c r="L589" i="19"/>
  <c r="F590" i="19"/>
  <c r="G590" i="19"/>
  <c r="H590" i="19"/>
  <c r="I590" i="19"/>
  <c r="J590" i="19"/>
  <c r="K590" i="19"/>
  <c r="L590" i="19"/>
  <c r="N590" i="19"/>
  <c r="F591" i="19"/>
  <c r="G591" i="19"/>
  <c r="H591" i="19"/>
  <c r="I591" i="19"/>
  <c r="J591" i="19"/>
  <c r="K591" i="19"/>
  <c r="L591" i="19"/>
  <c r="F592" i="19"/>
  <c r="G592" i="19"/>
  <c r="H592" i="19"/>
  <c r="I592" i="19"/>
  <c r="J592" i="19"/>
  <c r="K592" i="19"/>
  <c r="L592" i="19"/>
  <c r="F593" i="19"/>
  <c r="G593" i="19"/>
  <c r="H593" i="19"/>
  <c r="I593" i="19"/>
  <c r="J593" i="19"/>
  <c r="K593" i="19"/>
  <c r="L593" i="19"/>
  <c r="F594" i="19"/>
  <c r="G594" i="19"/>
  <c r="H594" i="19"/>
  <c r="I594" i="19"/>
  <c r="J594" i="19"/>
  <c r="K594" i="19"/>
  <c r="L594" i="19"/>
  <c r="N594" i="19"/>
  <c r="F595" i="19"/>
  <c r="G595" i="19"/>
  <c r="H595" i="19"/>
  <c r="I595" i="19"/>
  <c r="J595" i="19"/>
  <c r="K595" i="19"/>
  <c r="L595" i="19"/>
  <c r="F596" i="19"/>
  <c r="G596" i="19"/>
  <c r="H596" i="19"/>
  <c r="I596" i="19"/>
  <c r="J596" i="19"/>
  <c r="K596" i="19"/>
  <c r="L596" i="19"/>
  <c r="F597" i="19"/>
  <c r="G597" i="19"/>
  <c r="H597" i="19"/>
  <c r="I597" i="19"/>
  <c r="J597" i="19"/>
  <c r="K597" i="19"/>
  <c r="L597" i="19"/>
  <c r="C201" i="19"/>
  <c r="C241" i="19"/>
  <c r="C301" i="19"/>
  <c r="B301" i="19"/>
  <c r="C314" i="19"/>
  <c r="B314" i="19"/>
  <c r="C391" i="19"/>
  <c r="D372" i="19"/>
  <c r="D364" i="19"/>
  <c r="D231" i="19"/>
  <c r="D219" i="19"/>
  <c r="D187" i="19"/>
  <c r="D179" i="19"/>
  <c r="D171" i="19"/>
  <c r="D163" i="19"/>
  <c r="D159" i="19"/>
  <c r="D155" i="19"/>
  <c r="D151" i="19"/>
  <c r="D147" i="19"/>
  <c r="D131" i="19"/>
  <c r="D114" i="19"/>
  <c r="D109" i="19"/>
  <c r="D99" i="19"/>
  <c r="D85" i="19"/>
  <c r="D60" i="19"/>
  <c r="D57" i="19"/>
  <c r="D30" i="19"/>
  <c r="D24" i="19"/>
  <c r="D16" i="19"/>
  <c r="D12" i="19"/>
  <c r="D8" i="19"/>
  <c r="L568" i="19"/>
  <c r="L567" i="19"/>
  <c r="L566" i="19"/>
  <c r="L565" i="19"/>
  <c r="L564" i="19"/>
  <c r="L563" i="19"/>
  <c r="L562" i="19"/>
  <c r="L561" i="19"/>
  <c r="L560" i="19"/>
  <c r="L559" i="19"/>
  <c r="L558" i="19"/>
  <c r="L557" i="19"/>
  <c r="L556" i="19"/>
  <c r="L555" i="19"/>
  <c r="L554" i="19"/>
  <c r="L553" i="19"/>
  <c r="L552" i="19"/>
  <c r="L551" i="19"/>
  <c r="L550" i="19"/>
  <c r="L549" i="19"/>
  <c r="L548" i="19"/>
  <c r="L547" i="19"/>
  <c r="L546" i="19"/>
  <c r="L545" i="19"/>
  <c r="L544" i="19"/>
  <c r="L543" i="19"/>
  <c r="L542" i="19"/>
  <c r="L541" i="19"/>
  <c r="L540" i="19"/>
  <c r="L539" i="19"/>
  <c r="L538" i="19"/>
  <c r="L537" i="19"/>
  <c r="L536" i="19"/>
  <c r="L535" i="19"/>
  <c r="L534" i="19"/>
  <c r="L533" i="19"/>
  <c r="L532" i="19"/>
  <c r="L531" i="19"/>
  <c r="L530" i="19"/>
  <c r="L529" i="19"/>
  <c r="L528" i="19"/>
  <c r="L526" i="19"/>
  <c r="L525" i="19"/>
  <c r="L524" i="19"/>
  <c r="L523" i="19"/>
  <c r="L522" i="19"/>
  <c r="L521" i="19"/>
  <c r="L520" i="19"/>
  <c r="L519" i="19"/>
  <c r="L518" i="19"/>
  <c r="L517" i="19"/>
  <c r="L516" i="19"/>
  <c r="L515" i="19"/>
  <c r="L527" i="19"/>
  <c r="L514" i="19"/>
  <c r="L513" i="19"/>
  <c r="L512" i="19"/>
  <c r="L511" i="19"/>
  <c r="L510" i="19"/>
  <c r="L509" i="19"/>
  <c r="L508" i="19"/>
  <c r="L507" i="19"/>
  <c r="L506" i="19"/>
  <c r="L505" i="19"/>
  <c r="L504" i="19"/>
  <c r="L503" i="19"/>
  <c r="L502" i="19"/>
  <c r="L501" i="19"/>
  <c r="L500" i="19"/>
  <c r="L499" i="19"/>
  <c r="L498" i="19"/>
  <c r="L497" i="19"/>
  <c r="L496" i="19"/>
  <c r="L495" i="19"/>
  <c r="L494" i="19"/>
  <c r="L493" i="19"/>
  <c r="L492" i="19"/>
  <c r="L491" i="19"/>
  <c r="L490" i="19"/>
  <c r="L489" i="19"/>
  <c r="L488" i="19"/>
  <c r="L487" i="19"/>
  <c r="L486" i="19"/>
  <c r="L485" i="19"/>
  <c r="L484" i="19"/>
  <c r="L483" i="19"/>
  <c r="L482" i="19"/>
  <c r="L481" i="19"/>
  <c r="L480" i="19"/>
  <c r="L479" i="19"/>
  <c r="L478" i="19"/>
  <c r="L477" i="19"/>
  <c r="L476" i="19"/>
  <c r="L475" i="19"/>
  <c r="L474" i="19"/>
  <c r="L473" i="19"/>
  <c r="L472" i="19"/>
  <c r="L471" i="19"/>
  <c r="L470" i="19"/>
  <c r="L469" i="19"/>
  <c r="L468" i="19"/>
  <c r="L467" i="19"/>
  <c r="L466" i="19"/>
  <c r="L465" i="19"/>
  <c r="L464" i="19"/>
  <c r="L463" i="19"/>
  <c r="L462" i="19"/>
  <c r="L461" i="19"/>
  <c r="L460" i="19"/>
  <c r="L459" i="19"/>
  <c r="L458" i="19"/>
  <c r="L457" i="19"/>
  <c r="L456" i="19"/>
  <c r="L455" i="19"/>
  <c r="L454" i="19"/>
  <c r="L453" i="19"/>
  <c r="L452" i="19"/>
  <c r="L451" i="19"/>
  <c r="L450" i="19"/>
  <c r="L449" i="19"/>
  <c r="L448" i="19"/>
  <c r="L447" i="19"/>
  <c r="L446" i="19"/>
  <c r="L445" i="19"/>
  <c r="L444" i="19"/>
  <c r="L443" i="19"/>
  <c r="L442" i="19"/>
  <c r="L441" i="19"/>
  <c r="L440" i="19"/>
  <c r="L439" i="19"/>
  <c r="L438" i="19"/>
  <c r="L437" i="19"/>
  <c r="L436" i="19"/>
  <c r="L435" i="19"/>
  <c r="L434" i="19"/>
  <c r="L433" i="19"/>
  <c r="L432" i="19"/>
  <c r="L431" i="19"/>
  <c r="L430" i="19"/>
  <c r="L429" i="19"/>
  <c r="L428" i="19"/>
  <c r="L427" i="19"/>
  <c r="L426" i="19"/>
  <c r="L425" i="19"/>
  <c r="L424" i="19"/>
  <c r="L423" i="19"/>
  <c r="L422" i="19"/>
  <c r="L421" i="19"/>
  <c r="L420" i="19"/>
  <c r="L419" i="19"/>
  <c r="L418" i="19"/>
  <c r="L417" i="19"/>
  <c r="L416" i="19"/>
  <c r="L415" i="19"/>
  <c r="L414" i="19"/>
  <c r="L413" i="19"/>
  <c r="L412" i="19"/>
  <c r="L411" i="19"/>
  <c r="L410" i="19"/>
  <c r="L409" i="19"/>
  <c r="L408" i="19"/>
  <c r="L407" i="19"/>
  <c r="L406" i="19"/>
  <c r="L405" i="19"/>
  <c r="L404" i="19"/>
  <c r="L403" i="19"/>
  <c r="L402" i="19"/>
  <c r="L401" i="19"/>
  <c r="L400" i="19"/>
  <c r="L399" i="19"/>
  <c r="L398" i="19"/>
  <c r="L397" i="19"/>
  <c r="L396" i="19"/>
  <c r="L395" i="19"/>
  <c r="L394" i="19"/>
  <c r="L393" i="19"/>
  <c r="L392" i="19"/>
  <c r="L391" i="19"/>
  <c r="L390" i="19"/>
  <c r="L389" i="19"/>
  <c r="L388" i="19"/>
  <c r="L387" i="19"/>
  <c r="L386" i="19"/>
  <c r="L385" i="19"/>
  <c r="L384" i="19"/>
  <c r="L383" i="19"/>
  <c r="L382" i="19"/>
  <c r="L381" i="19"/>
  <c r="L380" i="19"/>
  <c r="L379" i="19"/>
  <c r="L378" i="19"/>
  <c r="L377" i="19"/>
  <c r="L376" i="19"/>
  <c r="L375" i="19"/>
  <c r="L374" i="19"/>
  <c r="L373" i="19"/>
  <c r="L372" i="19"/>
  <c r="L371" i="19"/>
  <c r="L370" i="19"/>
  <c r="L369" i="19"/>
  <c r="L368" i="19"/>
  <c r="L367" i="19"/>
  <c r="L366" i="19"/>
  <c r="L365" i="19"/>
  <c r="L364" i="19"/>
  <c r="L363" i="19"/>
  <c r="L362" i="19"/>
  <c r="L361" i="19"/>
  <c r="L360" i="19"/>
  <c r="L359" i="19"/>
  <c r="L358" i="19"/>
  <c r="L357" i="19"/>
  <c r="L356" i="19"/>
  <c r="L355" i="19"/>
  <c r="L354" i="19"/>
  <c r="L353" i="19"/>
  <c r="L352" i="19"/>
  <c r="L351" i="19"/>
  <c r="L350" i="19"/>
  <c r="L349" i="19"/>
  <c r="L348" i="19"/>
  <c r="L347" i="19"/>
  <c r="L346" i="19"/>
  <c r="L345" i="19"/>
  <c r="L344" i="19"/>
  <c r="L343" i="19"/>
  <c r="L342" i="19"/>
  <c r="L341" i="19"/>
  <c r="L340" i="19"/>
  <c r="L339" i="19"/>
  <c r="L338" i="19"/>
  <c r="L337" i="19"/>
  <c r="L336" i="19"/>
  <c r="L335" i="19"/>
  <c r="L334" i="19"/>
  <c r="L333" i="19"/>
  <c r="L332" i="19"/>
  <c r="L331" i="19"/>
  <c r="L329" i="19"/>
  <c r="L328" i="19"/>
  <c r="L327" i="19"/>
  <c r="L326" i="19"/>
  <c r="L325" i="19"/>
  <c r="L324" i="19"/>
  <c r="L323" i="19"/>
  <c r="L322" i="19"/>
  <c r="L321" i="19"/>
  <c r="L320" i="19"/>
  <c r="L319" i="19"/>
  <c r="L318" i="19"/>
  <c r="L317" i="19"/>
  <c r="L316" i="19"/>
  <c r="L315" i="19"/>
  <c r="L314" i="19"/>
  <c r="L313" i="19"/>
  <c r="L312" i="19"/>
  <c r="L311" i="19"/>
  <c r="L310" i="19"/>
  <c r="L309" i="19"/>
  <c r="L308" i="19"/>
  <c r="L307" i="19"/>
  <c r="L304" i="19"/>
  <c r="L303" i="19"/>
  <c r="L302" i="19"/>
  <c r="L301" i="19"/>
  <c r="L300" i="19"/>
  <c r="L299" i="19"/>
  <c r="L298" i="19"/>
  <c r="L297" i="19"/>
  <c r="L296" i="19"/>
  <c r="L295" i="19"/>
  <c r="L294" i="19"/>
  <c r="L293" i="19"/>
  <c r="L292" i="19"/>
  <c r="L291" i="19"/>
  <c r="L290" i="19"/>
  <c r="L289" i="19"/>
  <c r="L288" i="19"/>
  <c r="L287" i="19"/>
  <c r="L286" i="19"/>
  <c r="L285" i="19"/>
  <c r="L284" i="19"/>
  <c r="L283" i="19"/>
  <c r="L282" i="19"/>
  <c r="L281" i="19"/>
  <c r="L280" i="19"/>
  <c r="L279" i="19"/>
  <c r="L278" i="19"/>
  <c r="L277" i="19"/>
  <c r="L276" i="19"/>
  <c r="L275" i="19"/>
  <c r="L274" i="19"/>
  <c r="L273" i="19"/>
  <c r="L272" i="19"/>
  <c r="L271" i="19"/>
  <c r="L270" i="19"/>
  <c r="L269" i="19"/>
  <c r="L268" i="19"/>
  <c r="L267" i="19"/>
  <c r="L266" i="19"/>
  <c r="L265" i="19"/>
  <c r="L264" i="19"/>
  <c r="L263" i="19"/>
  <c r="L262" i="19"/>
  <c r="L261" i="19"/>
  <c r="L260" i="19"/>
  <c r="L259" i="19"/>
  <c r="L258" i="19"/>
  <c r="L257" i="19"/>
  <c r="L256" i="19"/>
  <c r="L255" i="19"/>
  <c r="L254" i="19"/>
  <c r="L253" i="19"/>
  <c r="L252" i="19"/>
  <c r="L251" i="19"/>
  <c r="L250" i="19"/>
  <c r="L249" i="19"/>
  <c r="L248" i="19"/>
  <c r="L247" i="19"/>
  <c r="L245" i="19"/>
  <c r="L244" i="19"/>
  <c r="L243" i="19"/>
  <c r="L242" i="19"/>
  <c r="L241" i="19"/>
  <c r="L240" i="19"/>
  <c r="L239" i="19"/>
  <c r="L238" i="19"/>
  <c r="L237" i="19"/>
  <c r="L236" i="19"/>
  <c r="L235" i="19"/>
  <c r="L234" i="19"/>
  <c r="L233" i="19"/>
  <c r="L232" i="19"/>
  <c r="L231" i="19"/>
  <c r="L230" i="19"/>
  <c r="L229" i="19"/>
  <c r="L228" i="19"/>
  <c r="L227" i="19"/>
  <c r="L226" i="19"/>
  <c r="L225" i="19"/>
  <c r="L224" i="19"/>
  <c r="L223" i="19"/>
  <c r="L222" i="19"/>
  <c r="L221" i="19"/>
  <c r="L220" i="19"/>
  <c r="L219" i="19"/>
  <c r="L218" i="19"/>
  <c r="L217" i="19"/>
  <c r="L216" i="19"/>
  <c r="L215" i="19"/>
  <c r="L214" i="19"/>
  <c r="L213" i="19"/>
  <c r="L212" i="19"/>
  <c r="L211" i="19"/>
  <c r="L210" i="19"/>
  <c r="L209" i="19"/>
  <c r="L208" i="19"/>
  <c r="L207" i="19"/>
  <c r="L206" i="19"/>
  <c r="L205" i="19"/>
  <c r="L204" i="19"/>
  <c r="L203" i="19"/>
  <c r="L202" i="19"/>
  <c r="L201" i="19"/>
  <c r="L200" i="19"/>
  <c r="L199" i="19"/>
  <c r="L198" i="19"/>
  <c r="L197" i="19"/>
  <c r="L196" i="19"/>
  <c r="L195" i="19"/>
  <c r="L194" i="19"/>
  <c r="L193" i="19"/>
  <c r="L192" i="19"/>
  <c r="L191" i="19"/>
  <c r="L190" i="19"/>
  <c r="L189" i="19"/>
  <c r="L188" i="19"/>
  <c r="L187" i="19"/>
  <c r="L186" i="19"/>
  <c r="L185" i="19"/>
  <c r="L184" i="19"/>
  <c r="L183" i="19"/>
  <c r="L182" i="19"/>
  <c r="L181" i="19"/>
  <c r="L180" i="19"/>
  <c r="L179" i="19"/>
  <c r="L178" i="19"/>
  <c r="L177" i="19"/>
  <c r="L176" i="19"/>
  <c r="L175" i="19"/>
  <c r="L174" i="19"/>
  <c r="L173" i="19"/>
  <c r="L172" i="19"/>
  <c r="L171" i="19"/>
  <c r="L170" i="19"/>
  <c r="L169" i="19"/>
  <c r="L168" i="19"/>
  <c r="L167" i="19"/>
  <c r="L166" i="19"/>
  <c r="L165" i="19"/>
  <c r="L164" i="19"/>
  <c r="L163" i="19"/>
  <c r="L162" i="19"/>
  <c r="L161" i="19"/>
  <c r="L160" i="19"/>
  <c r="L159" i="19"/>
  <c r="L158" i="19"/>
  <c r="L157" i="19"/>
  <c r="L156" i="19"/>
  <c r="L155" i="19"/>
  <c r="L154" i="19"/>
  <c r="L153" i="19"/>
  <c r="L152" i="19"/>
  <c r="L151" i="19"/>
  <c r="L150" i="19"/>
  <c r="L149" i="19"/>
  <c r="L148" i="19"/>
  <c r="L147" i="19"/>
  <c r="L146" i="19"/>
  <c r="L145" i="19"/>
  <c r="L144" i="19"/>
  <c r="L143" i="19"/>
  <c r="L142" i="19"/>
  <c r="L141" i="19"/>
  <c r="L140" i="19"/>
  <c r="L139" i="19"/>
  <c r="L138" i="19"/>
  <c r="L137" i="19"/>
  <c r="L136" i="19"/>
  <c r="L135" i="19"/>
  <c r="L134" i="19"/>
  <c r="L133" i="19"/>
  <c r="L132" i="19"/>
  <c r="L131" i="19"/>
  <c r="L130" i="19"/>
  <c r="L129" i="19"/>
  <c r="L128" i="19"/>
  <c r="L127" i="19"/>
  <c r="L126" i="19"/>
  <c r="L125" i="19"/>
  <c r="L124" i="19"/>
  <c r="L123" i="19"/>
  <c r="L122" i="19"/>
  <c r="L121" i="19"/>
  <c r="L120" i="19"/>
  <c r="L119" i="19"/>
  <c r="L118" i="19"/>
  <c r="L117" i="19"/>
  <c r="L116" i="19"/>
  <c r="L115" i="19"/>
  <c r="L114" i="19"/>
  <c r="L113" i="19"/>
  <c r="L112" i="19"/>
  <c r="L111" i="19"/>
  <c r="L110" i="19"/>
  <c r="L109" i="19"/>
  <c r="L108" i="19"/>
  <c r="L107" i="19"/>
  <c r="L106" i="19"/>
  <c r="L105" i="19"/>
  <c r="L104" i="19"/>
  <c r="L103" i="19"/>
  <c r="L102" i="19"/>
  <c r="L101" i="19"/>
  <c r="L100" i="19"/>
  <c r="L99" i="19"/>
  <c r="L98" i="19"/>
  <c r="L97" i="19"/>
  <c r="L96" i="19"/>
  <c r="L95" i="19"/>
  <c r="L94" i="19"/>
  <c r="L93" i="19"/>
  <c r="L92" i="19"/>
  <c r="L91" i="19"/>
  <c r="L90" i="19"/>
  <c r="L89" i="19"/>
  <c r="L88" i="19"/>
  <c r="L87" i="19"/>
  <c r="L86" i="19"/>
  <c r="L85" i="19"/>
  <c r="L84" i="19"/>
  <c r="L83" i="19"/>
  <c r="L82" i="19"/>
  <c r="L81" i="19"/>
  <c r="L80" i="19"/>
  <c r="L79" i="19"/>
  <c r="L78" i="19"/>
  <c r="L77" i="19"/>
  <c r="L76" i="19"/>
  <c r="L75" i="19"/>
  <c r="L74" i="19"/>
  <c r="L73" i="19"/>
  <c r="L72" i="19"/>
  <c r="L71" i="19"/>
  <c r="L70" i="19"/>
  <c r="L69" i="19"/>
  <c r="L68" i="19"/>
  <c r="L66" i="19"/>
  <c r="L65" i="19"/>
  <c r="L64" i="19"/>
  <c r="L63" i="19"/>
  <c r="L62" i="19"/>
  <c r="L61" i="19"/>
  <c r="L60" i="19"/>
  <c r="L59" i="19"/>
  <c r="L58" i="19"/>
  <c r="L57" i="19"/>
  <c r="L56" i="19"/>
  <c r="L55" i="19"/>
  <c r="L54" i="19"/>
  <c r="L53" i="19"/>
  <c r="L52" i="19"/>
  <c r="L51" i="19"/>
  <c r="L50" i="19"/>
  <c r="L49" i="19"/>
  <c r="L48" i="19"/>
  <c r="L47" i="19"/>
  <c r="L46" i="19"/>
  <c r="L45" i="19"/>
  <c r="L44" i="19"/>
  <c r="L43" i="19"/>
  <c r="L42" i="19"/>
  <c r="L41" i="19"/>
  <c r="L40" i="19"/>
  <c r="L39" i="19"/>
  <c r="L38" i="19"/>
  <c r="L37" i="19"/>
  <c r="L36" i="19"/>
  <c r="L35" i="19"/>
  <c r="L34" i="19"/>
  <c r="L33" i="19"/>
  <c r="L32" i="19"/>
  <c r="L31" i="19"/>
  <c r="L30" i="19"/>
  <c r="L29" i="19"/>
  <c r="L28" i="19"/>
  <c r="L27" i="19"/>
  <c r="L26" i="19"/>
  <c r="L25" i="19"/>
  <c r="L24" i="19"/>
  <c r="L23" i="19"/>
  <c r="L22" i="19"/>
  <c r="L21" i="19"/>
  <c r="L20" i="19"/>
  <c r="L19" i="19"/>
  <c r="L18" i="19"/>
  <c r="L17" i="19"/>
  <c r="L16" i="19"/>
  <c r="L15" i="19"/>
  <c r="L14" i="19"/>
  <c r="L13" i="19"/>
  <c r="L12" i="19"/>
  <c r="L11" i="19"/>
  <c r="L10" i="19"/>
  <c r="L9" i="19"/>
  <c r="L8" i="19"/>
  <c r="C43" i="1"/>
  <c r="C50" i="1"/>
  <c r="C52" i="1"/>
  <c r="C54" i="1"/>
  <c r="C55" i="1"/>
  <c r="C42" i="1"/>
  <c r="O119" i="3"/>
  <c r="O118" i="3"/>
  <c r="O117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C41" i="1"/>
  <c r="M1" i="3"/>
  <c r="G1" i="2"/>
  <c r="C32" i="1"/>
  <c r="C33" i="1"/>
  <c r="C34" i="1"/>
  <c r="C35" i="1"/>
  <c r="C36" i="1"/>
  <c r="C37" i="1"/>
  <c r="C38" i="1"/>
  <c r="C40" i="1"/>
  <c r="C31" i="1"/>
  <c r="A2" i="3"/>
  <c r="A1" i="3"/>
  <c r="A579" i="19"/>
  <c r="N595" i="19"/>
  <c r="B591" i="19"/>
  <c r="B584" i="19"/>
  <c r="A596" i="19"/>
  <c r="A583" i="19"/>
  <c r="E588" i="19"/>
  <c r="N591" i="19"/>
  <c r="N587" i="19"/>
  <c r="E590" i="19"/>
  <c r="B590" i="19"/>
  <c r="N596" i="19"/>
  <c r="E596" i="19"/>
  <c r="N592" i="19"/>
  <c r="N589" i="19"/>
  <c r="N581" i="19"/>
  <c r="N585" i="19"/>
  <c r="A588" i="19"/>
  <c r="B592" i="19"/>
  <c r="B595" i="19"/>
  <c r="E595" i="19"/>
  <c r="E592" i="19"/>
  <c r="E591" i="19"/>
  <c r="N593" i="19"/>
  <c r="N583" i="19"/>
  <c r="N584" i="19"/>
  <c r="E585" i="19"/>
  <c r="E593" i="19"/>
  <c r="B593" i="19"/>
  <c r="E349" i="19"/>
  <c r="B488" i="19"/>
  <c r="A191" i="19"/>
  <c r="B368" i="19"/>
  <c r="A505" i="19"/>
  <c r="B302" i="19"/>
  <c r="E227" i="19"/>
  <c r="A393" i="19"/>
  <c r="M383" i="19"/>
  <c r="E531" i="19"/>
  <c r="A427" i="19"/>
  <c r="B392" i="19"/>
  <c r="A368" i="19"/>
  <c r="E523" i="19"/>
  <c r="B483" i="19"/>
  <c r="E353" i="19"/>
  <c r="B278" i="19"/>
  <c r="A183" i="19"/>
  <c r="A503" i="19"/>
  <c r="B148" i="19"/>
  <c r="E148" i="19"/>
  <c r="B448" i="19"/>
  <c r="K338" i="19"/>
  <c r="K407" i="19"/>
  <c r="J577" i="19"/>
  <c r="J576" i="19"/>
  <c r="J574" i="19"/>
  <c r="J572" i="19"/>
  <c r="J570" i="19"/>
  <c r="J567" i="19"/>
  <c r="J566" i="19"/>
  <c r="J565" i="19"/>
  <c r="J564" i="19"/>
  <c r="J563" i="19"/>
  <c r="J562" i="19"/>
  <c r="J561" i="19"/>
  <c r="J559" i="19"/>
  <c r="J558" i="19"/>
  <c r="J557" i="19"/>
  <c r="J556" i="19"/>
  <c r="J555" i="19"/>
  <c r="J554" i="19"/>
  <c r="J553" i="19"/>
  <c r="J549" i="19"/>
  <c r="J548" i="19"/>
  <c r="J547" i="19"/>
  <c r="J544" i="19"/>
  <c r="J543" i="19"/>
  <c r="J540" i="19"/>
  <c r="J539" i="19"/>
  <c r="J536" i="19"/>
  <c r="J535" i="19"/>
  <c r="J534" i="19"/>
  <c r="J531" i="19"/>
  <c r="J530" i="19"/>
  <c r="J528" i="19"/>
  <c r="J524" i="19"/>
  <c r="J522" i="19"/>
  <c r="J520" i="19"/>
  <c r="J519" i="19"/>
  <c r="J518" i="19"/>
  <c r="J516" i="19"/>
  <c r="J511" i="19"/>
  <c r="J506" i="19"/>
  <c r="J505" i="19"/>
  <c r="J504" i="19"/>
  <c r="J501" i="19"/>
  <c r="J498" i="19"/>
  <c r="J497" i="19"/>
  <c r="J496" i="19"/>
  <c r="J492" i="19"/>
  <c r="J491" i="19"/>
  <c r="J490" i="19"/>
  <c r="J479" i="19"/>
  <c r="J478" i="19"/>
  <c r="J477" i="19"/>
  <c r="J472" i="19"/>
  <c r="J473" i="19"/>
  <c r="J476" i="19"/>
  <c r="J470" i="19"/>
  <c r="J468" i="19"/>
  <c r="J467" i="19"/>
  <c r="J463" i="19"/>
  <c r="J447" i="19"/>
  <c r="J446" i="19"/>
  <c r="J437" i="19"/>
  <c r="J436" i="19"/>
  <c r="J432" i="19"/>
  <c r="J431" i="19"/>
  <c r="J430" i="19"/>
  <c r="J423" i="19"/>
  <c r="J422" i="19"/>
  <c r="J421" i="19"/>
  <c r="J420" i="19"/>
  <c r="J417" i="19"/>
  <c r="J415" i="19"/>
  <c r="J414" i="19"/>
  <c r="J412" i="19"/>
  <c r="J410" i="19"/>
  <c r="J409" i="19"/>
  <c r="J407" i="19"/>
  <c r="J402" i="19"/>
  <c r="J401" i="19"/>
  <c r="J400" i="19"/>
  <c r="J398" i="19"/>
  <c r="J397" i="19"/>
  <c r="J396" i="19"/>
  <c r="J395" i="19"/>
  <c r="J394" i="19"/>
  <c r="J391" i="19"/>
  <c r="J379" i="19"/>
  <c r="J377" i="19"/>
  <c r="J376" i="19"/>
  <c r="J375" i="19"/>
  <c r="J374" i="19"/>
  <c r="J373" i="19"/>
  <c r="J372" i="19"/>
  <c r="J371" i="19"/>
  <c r="J370" i="19"/>
  <c r="J368" i="19"/>
  <c r="J366" i="19"/>
  <c r="J362" i="19"/>
  <c r="J358" i="19"/>
  <c r="J357" i="19"/>
  <c r="J353" i="19"/>
  <c r="J352" i="19"/>
  <c r="J351" i="19"/>
  <c r="J350" i="19"/>
  <c r="J349" i="19"/>
  <c r="J348" i="19"/>
  <c r="J346" i="19"/>
  <c r="J342" i="19"/>
  <c r="J341" i="19"/>
  <c r="J340" i="19"/>
  <c r="J339" i="19"/>
  <c r="J338" i="19"/>
  <c r="J336" i="19"/>
  <c r="J335" i="19"/>
  <c r="J333" i="19"/>
  <c r="J331" i="19"/>
  <c r="J328" i="19"/>
  <c r="J325" i="19"/>
  <c r="J323" i="19"/>
  <c r="J321" i="19"/>
  <c r="J314" i="19"/>
  <c r="J313" i="19"/>
  <c r="J308" i="19"/>
  <c r="J303" i="19"/>
  <c r="J302" i="19"/>
  <c r="J300" i="19"/>
  <c r="J299" i="19"/>
  <c r="J298" i="19"/>
  <c r="J297" i="19"/>
  <c r="J295" i="19"/>
  <c r="J294" i="19"/>
  <c r="J293" i="19"/>
  <c r="J289" i="19"/>
  <c r="J287" i="19"/>
  <c r="J286" i="19"/>
  <c r="J285" i="19"/>
  <c r="J284" i="19"/>
  <c r="J282" i="19"/>
  <c r="J276" i="19"/>
  <c r="J271" i="19"/>
  <c r="J269" i="19"/>
  <c r="J268" i="19"/>
  <c r="J267" i="19"/>
  <c r="J262" i="19"/>
  <c r="J261" i="19"/>
  <c r="J260" i="19"/>
  <c r="J256" i="19"/>
  <c r="J255" i="19"/>
  <c r="J254" i="19"/>
  <c r="J251" i="19"/>
  <c r="J249" i="19"/>
  <c r="J244" i="19"/>
  <c r="J243" i="19"/>
  <c r="J240" i="19"/>
  <c r="J239" i="19"/>
  <c r="J235" i="19"/>
  <c r="J234" i="19"/>
  <c r="J233" i="19"/>
  <c r="J231" i="19"/>
  <c r="J230" i="19"/>
  <c r="J226" i="19"/>
  <c r="J225" i="19"/>
  <c r="J222" i="19"/>
  <c r="J221" i="19"/>
  <c r="J218" i="19"/>
  <c r="J217" i="19"/>
  <c r="J216" i="19"/>
  <c r="J215" i="19"/>
  <c r="J214" i="19"/>
  <c r="J206" i="19"/>
  <c r="J205" i="19"/>
  <c r="J204" i="19"/>
  <c r="J203" i="19"/>
  <c r="J198" i="19"/>
  <c r="J195" i="19"/>
  <c r="J192" i="19"/>
  <c r="J189" i="19"/>
  <c r="J181" i="19"/>
  <c r="J179" i="19"/>
  <c r="J177" i="19"/>
  <c r="J163" i="19"/>
  <c r="J156" i="19"/>
  <c r="J133" i="19"/>
  <c r="J142" i="19"/>
  <c r="J141" i="19"/>
  <c r="J140" i="19"/>
  <c r="J138" i="19"/>
  <c r="J137" i="19"/>
  <c r="J134" i="19"/>
  <c r="J131" i="19"/>
  <c r="J126" i="19"/>
  <c r="J111" i="19"/>
  <c r="J106" i="19"/>
  <c r="J105" i="19"/>
  <c r="J103" i="19"/>
  <c r="J102" i="19"/>
  <c r="J100" i="19"/>
  <c r="J98" i="19"/>
  <c r="J85" i="19"/>
  <c r="J84" i="19"/>
  <c r="J83" i="19"/>
  <c r="J77" i="19"/>
  <c r="J76" i="19"/>
  <c r="J74" i="19"/>
  <c r="J73" i="19"/>
  <c r="J66" i="19"/>
  <c r="J65" i="19"/>
  <c r="J63" i="19"/>
  <c r="J62" i="19"/>
  <c r="J61" i="19"/>
  <c r="J56" i="19"/>
  <c r="J55" i="19"/>
  <c r="J51" i="19"/>
  <c r="J48" i="19"/>
  <c r="J47" i="19"/>
  <c r="J44" i="19"/>
  <c r="J42" i="19"/>
  <c r="J38" i="19"/>
  <c r="J34" i="19"/>
  <c r="J30" i="19"/>
  <c r="J29" i="19"/>
  <c r="J25" i="19"/>
  <c r="J24" i="19"/>
  <c r="J22" i="19"/>
  <c r="J20" i="19"/>
  <c r="J19" i="19"/>
  <c r="J18" i="19"/>
  <c r="J15" i="19"/>
  <c r="J11" i="19"/>
  <c r="J9" i="19"/>
  <c r="I99" i="19"/>
  <c r="I172" i="19"/>
  <c r="I178" i="19"/>
  <c r="I179" i="19"/>
  <c r="I186" i="19"/>
  <c r="I194" i="19"/>
  <c r="I203" i="19"/>
  <c r="I232" i="19"/>
  <c r="I233" i="19"/>
  <c r="I247" i="19"/>
  <c r="I253" i="19"/>
  <c r="I328" i="19"/>
  <c r="I337" i="19"/>
  <c r="I342" i="19"/>
  <c r="I358" i="19"/>
  <c r="I369" i="19"/>
  <c r="I389" i="19"/>
  <c r="I440" i="19"/>
  <c r="I441" i="19"/>
  <c r="I485" i="19"/>
  <c r="I486" i="19"/>
  <c r="I496" i="19"/>
  <c r="I501" i="19"/>
  <c r="I508" i="19"/>
  <c r="I520" i="19"/>
  <c r="I540" i="19"/>
  <c r="I544" i="19"/>
  <c r="I552" i="19"/>
  <c r="I562" i="19"/>
  <c r="I577" i="19"/>
  <c r="I136" i="19"/>
  <c r="I224" i="19"/>
  <c r="I277" i="19"/>
  <c r="I364" i="19"/>
  <c r="I384" i="19"/>
  <c r="I425" i="19"/>
  <c r="I457" i="19"/>
  <c r="I466" i="19"/>
  <c r="I476" i="19"/>
  <c r="I23" i="19"/>
  <c r="I27" i="19"/>
  <c r="I49" i="19"/>
  <c r="I70" i="19"/>
  <c r="I98" i="19"/>
  <c r="I109" i="19"/>
  <c r="I120" i="19"/>
  <c r="I155" i="19"/>
  <c r="I204" i="19"/>
  <c r="I216" i="19"/>
  <c r="I241" i="19"/>
  <c r="I255" i="19"/>
  <c r="I261" i="19"/>
  <c r="I270" i="19"/>
  <c r="I300" i="19"/>
  <c r="I311" i="19"/>
  <c r="I318" i="19"/>
  <c r="I346" i="19"/>
  <c r="I347" i="19"/>
  <c r="I435" i="19"/>
  <c r="I445" i="19"/>
  <c r="I449" i="19"/>
  <c r="I451" i="19"/>
  <c r="I454" i="19"/>
  <c r="I455" i="19"/>
  <c r="I456" i="19"/>
  <c r="I471" i="19"/>
  <c r="I479" i="19"/>
  <c r="I521" i="19"/>
  <c r="I528" i="19"/>
  <c r="I543" i="19"/>
  <c r="I14" i="19"/>
  <c r="I418" i="19"/>
  <c r="I477" i="19"/>
  <c r="I217" i="19"/>
  <c r="I244" i="19"/>
  <c r="I306" i="19"/>
  <c r="I319" i="19"/>
  <c r="I327" i="19"/>
  <c r="I55" i="19"/>
  <c r="I324" i="19"/>
  <c r="I88" i="19"/>
  <c r="I513" i="19"/>
  <c r="I104" i="19"/>
  <c r="I119" i="19"/>
  <c r="I160" i="19"/>
  <c r="I225" i="19"/>
  <c r="I226" i="19"/>
  <c r="I267" i="19"/>
  <c r="I286" i="19"/>
  <c r="I295" i="19"/>
  <c r="I317" i="19"/>
  <c r="I320" i="19"/>
  <c r="I354" i="19"/>
  <c r="I366" i="19"/>
  <c r="I382" i="19"/>
  <c r="I395" i="19"/>
  <c r="I529" i="19"/>
  <c r="I542" i="19"/>
  <c r="I112" i="19"/>
  <c r="I139" i="19"/>
  <c r="I146" i="19"/>
  <c r="I250" i="19"/>
  <c r="I576" i="19"/>
  <c r="I573" i="19"/>
  <c r="I572" i="19"/>
  <c r="I571" i="19"/>
  <c r="I569" i="19"/>
  <c r="I567" i="19"/>
  <c r="I566" i="19"/>
  <c r="I565" i="19"/>
  <c r="I564" i="19"/>
  <c r="I561" i="19"/>
  <c r="I560" i="19"/>
  <c r="I559" i="19"/>
  <c r="I557" i="19"/>
  <c r="I556" i="19"/>
  <c r="I555" i="19"/>
  <c r="I554" i="19"/>
  <c r="I553" i="19"/>
  <c r="I551" i="19"/>
  <c r="I550" i="19"/>
  <c r="I548" i="19"/>
  <c r="I547" i="19"/>
  <c r="I546" i="19"/>
  <c r="I541" i="19"/>
  <c r="I539" i="19"/>
  <c r="I538" i="19"/>
  <c r="I536" i="19"/>
  <c r="I532" i="19"/>
  <c r="I531" i="19"/>
  <c r="I530" i="19"/>
  <c r="I527" i="19"/>
  <c r="I523" i="19"/>
  <c r="I522" i="19"/>
  <c r="I519" i="19"/>
  <c r="I518" i="19"/>
  <c r="I516" i="19"/>
  <c r="I507" i="19"/>
  <c r="I505" i="19"/>
  <c r="I503" i="19"/>
  <c r="I500" i="19"/>
  <c r="I499" i="19"/>
  <c r="I498" i="19"/>
  <c r="I493" i="19"/>
  <c r="I492" i="19"/>
  <c r="I491" i="19"/>
  <c r="I490" i="19"/>
  <c r="I489" i="19"/>
  <c r="I474" i="19"/>
  <c r="I472" i="19"/>
  <c r="I469" i="19"/>
  <c r="I468" i="19"/>
  <c r="I467" i="19"/>
  <c r="I464" i="19"/>
  <c r="I463" i="19"/>
  <c r="I448" i="19"/>
  <c r="I447" i="19"/>
  <c r="I437" i="19"/>
  <c r="I434" i="19"/>
  <c r="I432" i="19"/>
  <c r="I431" i="19"/>
  <c r="I430" i="19"/>
  <c r="I429" i="19"/>
  <c r="I424" i="19"/>
  <c r="I423" i="19"/>
  <c r="I422" i="19"/>
  <c r="I421" i="19"/>
  <c r="I415" i="19"/>
  <c r="I414" i="19"/>
  <c r="I410" i="19"/>
  <c r="I409" i="19"/>
  <c r="I407" i="19"/>
  <c r="I406" i="19"/>
  <c r="I403" i="19"/>
  <c r="I401" i="19"/>
  <c r="I400" i="19"/>
  <c r="I399" i="19"/>
  <c r="I398" i="19"/>
  <c r="I397" i="19"/>
  <c r="I396" i="19"/>
  <c r="I393" i="19"/>
  <c r="I392" i="19"/>
  <c r="I390" i="19"/>
  <c r="I379" i="19"/>
  <c r="I378" i="19"/>
  <c r="I377" i="19"/>
  <c r="I376" i="19"/>
  <c r="I373" i="19"/>
  <c r="I372" i="19"/>
  <c r="I370" i="19"/>
  <c r="I365" i="19"/>
  <c r="I362" i="19"/>
  <c r="I361" i="19"/>
  <c r="I360" i="19"/>
  <c r="I357" i="19"/>
  <c r="I356" i="19"/>
  <c r="I353" i="19"/>
  <c r="I352" i="19"/>
  <c r="I351" i="19"/>
  <c r="I349" i="19"/>
  <c r="I348" i="19"/>
  <c r="I344" i="19"/>
  <c r="I343" i="19"/>
  <c r="I341" i="19"/>
  <c r="I340" i="19"/>
  <c r="I339" i="19"/>
  <c r="I338" i="19"/>
  <c r="I336" i="19"/>
  <c r="I335" i="19"/>
  <c r="I333" i="19"/>
  <c r="I332" i="19"/>
  <c r="I331" i="19"/>
  <c r="I326" i="19"/>
  <c r="I323" i="19"/>
  <c r="I321" i="19"/>
  <c r="I314" i="19"/>
  <c r="I313" i="19"/>
  <c r="I310" i="19"/>
  <c r="I308" i="19"/>
  <c r="I303" i="19"/>
  <c r="I302" i="19"/>
  <c r="I299" i="19"/>
  <c r="I296" i="19"/>
  <c r="I294" i="19"/>
  <c r="I291" i="19"/>
  <c r="I288" i="19"/>
  <c r="I287" i="19"/>
  <c r="I285" i="19"/>
  <c r="I281" i="19"/>
  <c r="I280" i="19"/>
  <c r="I278" i="19"/>
  <c r="I276" i="19"/>
  <c r="I269" i="19"/>
  <c r="I268" i="19"/>
  <c r="I265" i="19"/>
  <c r="I263" i="19"/>
  <c r="I262" i="19"/>
  <c r="I260" i="19"/>
  <c r="I257" i="19"/>
  <c r="I256" i="19"/>
  <c r="I254" i="19"/>
  <c r="I251" i="19"/>
  <c r="I248" i="19"/>
  <c r="I246" i="19"/>
  <c r="I245" i="19"/>
  <c r="I243" i="19"/>
  <c r="I242" i="19"/>
  <c r="I239" i="19"/>
  <c r="I238" i="19"/>
  <c r="I236" i="19"/>
  <c r="I234" i="19"/>
  <c r="I231" i="19"/>
  <c r="I228" i="19"/>
  <c r="I221" i="19"/>
  <c r="I220" i="19"/>
  <c r="I215" i="19"/>
  <c r="I214" i="19"/>
  <c r="I213" i="19"/>
  <c r="I212" i="19"/>
  <c r="I208" i="19"/>
  <c r="I206" i="19"/>
  <c r="I205" i="19"/>
  <c r="I201" i="19"/>
  <c r="I199" i="19"/>
  <c r="I198" i="19"/>
  <c r="I197" i="19"/>
  <c r="I196" i="19"/>
  <c r="I192" i="19"/>
  <c r="I191" i="19"/>
  <c r="I190" i="19"/>
  <c r="I189" i="19"/>
  <c r="I188" i="19"/>
  <c r="I185" i="19"/>
  <c r="I184" i="19"/>
  <c r="I183" i="19"/>
  <c r="I182" i="19"/>
  <c r="I181" i="19"/>
  <c r="I180" i="19"/>
  <c r="I175" i="19"/>
  <c r="I171" i="19"/>
  <c r="I169" i="19"/>
  <c r="I168" i="19"/>
  <c r="I166" i="19"/>
  <c r="I165" i="19"/>
  <c r="I163" i="19"/>
  <c r="I162" i="19"/>
  <c r="I161" i="19"/>
  <c r="I152" i="19"/>
  <c r="I143" i="19"/>
  <c r="I141" i="19"/>
  <c r="I138" i="19"/>
  <c r="I137" i="19"/>
  <c r="I134" i="19"/>
  <c r="I133" i="19"/>
  <c r="I132" i="19"/>
  <c r="I131" i="19"/>
  <c r="I130" i="19"/>
  <c r="I129" i="19"/>
  <c r="I125" i="19"/>
  <c r="I122" i="19"/>
  <c r="I121" i="19"/>
  <c r="I118" i="19"/>
  <c r="I117" i="19"/>
  <c r="I116" i="19"/>
  <c r="I115" i="19"/>
  <c r="I114" i="19"/>
  <c r="I113" i="19"/>
  <c r="I105" i="19"/>
  <c r="I103" i="19"/>
  <c r="I101" i="19"/>
  <c r="I100" i="19"/>
  <c r="I97" i="19"/>
  <c r="I96" i="19"/>
  <c r="I95" i="19"/>
  <c r="I94" i="19"/>
  <c r="I93" i="19"/>
  <c r="I92" i="19"/>
  <c r="I90" i="19"/>
  <c r="I84" i="19"/>
  <c r="I80" i="19"/>
  <c r="I78" i="19"/>
  <c r="I75" i="19"/>
  <c r="I73" i="19"/>
  <c r="I72" i="19"/>
  <c r="I68" i="19"/>
  <c r="I65" i="19"/>
  <c r="I62" i="19"/>
  <c r="I61" i="19"/>
  <c r="I59" i="19"/>
  <c r="I57" i="19"/>
  <c r="I56" i="19"/>
  <c r="I53" i="19"/>
  <c r="I51" i="19"/>
  <c r="I48" i="19"/>
  <c r="I46" i="19"/>
  <c r="I45" i="19"/>
  <c r="I44" i="19"/>
  <c r="I43" i="19"/>
  <c r="I42" i="19"/>
  <c r="I38" i="19"/>
  <c r="I37" i="19"/>
  <c r="I35" i="19"/>
  <c r="I33" i="19"/>
  <c r="I31" i="19"/>
  <c r="I29" i="19"/>
  <c r="I26" i="19"/>
  <c r="I25" i="19"/>
  <c r="I24" i="19"/>
  <c r="I22" i="19"/>
  <c r="I21" i="19"/>
  <c r="I20" i="19"/>
  <c r="I18" i="19"/>
  <c r="I16" i="19"/>
  <c r="I15" i="19"/>
  <c r="I9" i="19"/>
  <c r="I8" i="19"/>
  <c r="H307" i="19"/>
  <c r="H391" i="19"/>
  <c r="H427" i="19"/>
  <c r="H460" i="19"/>
  <c r="H473" i="19"/>
  <c r="H500" i="19"/>
  <c r="H505" i="19"/>
  <c r="H508" i="19"/>
  <c r="H510" i="19"/>
  <c r="H517" i="19"/>
  <c r="H538" i="19"/>
  <c r="H546" i="19"/>
  <c r="H553" i="19"/>
  <c r="H556" i="19"/>
  <c r="H568" i="19"/>
  <c r="H576" i="19"/>
  <c r="H210" i="19"/>
  <c r="H378" i="19"/>
  <c r="H322" i="19"/>
  <c r="H386" i="19"/>
  <c r="H404" i="19"/>
  <c r="H445" i="19"/>
  <c r="H449" i="19"/>
  <c r="H457" i="19"/>
  <c r="H464" i="19"/>
  <c r="H466" i="19"/>
  <c r="H472" i="19"/>
  <c r="H485" i="19"/>
  <c r="H526" i="19"/>
  <c r="H528" i="19"/>
  <c r="H250" i="19"/>
  <c r="H452" i="19"/>
  <c r="H51" i="19"/>
  <c r="H85" i="19"/>
  <c r="H128" i="19"/>
  <c r="H156" i="19"/>
  <c r="H248" i="19"/>
  <c r="H451" i="19"/>
  <c r="H319" i="19"/>
  <c r="H173" i="19"/>
  <c r="H514" i="19"/>
  <c r="H237" i="19"/>
  <c r="H251" i="19"/>
  <c r="H290" i="19"/>
  <c r="H297" i="19"/>
  <c r="H306" i="19"/>
  <c r="H355" i="19"/>
  <c r="H364" i="19"/>
  <c r="H380" i="19"/>
  <c r="H423" i="19"/>
  <c r="H542" i="19"/>
  <c r="H543" i="19"/>
  <c r="H149" i="19"/>
  <c r="H375" i="19"/>
  <c r="H481" i="19"/>
  <c r="H483" i="19"/>
  <c r="H255" i="19"/>
  <c r="H258" i="19"/>
  <c r="H482" i="19"/>
  <c r="H577" i="19"/>
  <c r="H573" i="19"/>
  <c r="H571" i="19"/>
  <c r="H570" i="19"/>
  <c r="H569" i="19"/>
  <c r="H567" i="19"/>
  <c r="H566" i="19"/>
  <c r="H565" i="19"/>
  <c r="H564" i="19"/>
  <c r="H563" i="19"/>
  <c r="H561" i="19"/>
  <c r="H560" i="19"/>
  <c r="H559" i="19"/>
  <c r="H558" i="19"/>
  <c r="H557" i="19"/>
  <c r="H555" i="19"/>
  <c r="H554" i="19"/>
  <c r="H552" i="19"/>
  <c r="H551" i="19"/>
  <c r="H550" i="19"/>
  <c r="H548" i="19"/>
  <c r="H547" i="19"/>
  <c r="H541" i="19"/>
  <c r="H540" i="19"/>
  <c r="H539" i="19"/>
  <c r="H537" i="19"/>
  <c r="H536" i="19"/>
  <c r="H535" i="19"/>
  <c r="H534" i="19"/>
  <c r="H530" i="19"/>
  <c r="H529" i="19"/>
  <c r="H527" i="19"/>
  <c r="H525" i="19"/>
  <c r="H524" i="19"/>
  <c r="H523" i="19"/>
  <c r="H522" i="19"/>
  <c r="H521" i="19"/>
  <c r="H520" i="19"/>
  <c r="H519" i="19"/>
  <c r="H516" i="19"/>
  <c r="H507" i="19"/>
  <c r="H506" i="19"/>
  <c r="H504" i="19"/>
  <c r="H503" i="19"/>
  <c r="H501" i="19"/>
  <c r="H499" i="19"/>
  <c r="H498" i="19"/>
  <c r="H496" i="19"/>
  <c r="H493" i="19"/>
  <c r="H492" i="19"/>
  <c r="H491" i="19"/>
  <c r="H490" i="19"/>
  <c r="H489" i="19"/>
  <c r="H487" i="19"/>
  <c r="H486" i="19"/>
  <c r="H478" i="19"/>
  <c r="H475" i="19"/>
  <c r="H474" i="19"/>
  <c r="H471" i="19"/>
  <c r="H470" i="19"/>
  <c r="H469" i="19"/>
  <c r="H468" i="19"/>
  <c r="H467" i="19"/>
  <c r="H463" i="19"/>
  <c r="H456" i="19"/>
  <c r="H455" i="19"/>
  <c r="H450" i="19"/>
  <c r="H448" i="19"/>
  <c r="H446" i="19"/>
  <c r="H440" i="19"/>
  <c r="H437" i="19"/>
  <c r="H436" i="19"/>
  <c r="H434" i="19"/>
  <c r="H433" i="19"/>
  <c r="H431" i="19"/>
  <c r="H429" i="19"/>
  <c r="H426" i="19"/>
  <c r="H424" i="19"/>
  <c r="H421" i="19"/>
  <c r="H420" i="19"/>
  <c r="H419" i="19"/>
  <c r="H417" i="19"/>
  <c r="H415" i="19"/>
  <c r="H414" i="19"/>
  <c r="H410" i="19"/>
  <c r="H409" i="19"/>
  <c r="H407" i="19"/>
  <c r="H406" i="19"/>
  <c r="H403" i="19"/>
  <c r="H401" i="19"/>
  <c r="H400" i="19"/>
  <c r="H399" i="19"/>
  <c r="H397" i="19"/>
  <c r="H396" i="19"/>
  <c r="H395" i="19"/>
  <c r="H394" i="19"/>
  <c r="H393" i="19"/>
  <c r="H390" i="19"/>
  <c r="H387" i="19"/>
  <c r="H385" i="19"/>
  <c r="H384" i="19"/>
  <c r="H382" i="19"/>
  <c r="H381" i="19"/>
  <c r="H379" i="19"/>
  <c r="H376" i="19"/>
  <c r="H373" i="19"/>
  <c r="H371" i="19"/>
  <c r="H370" i="19"/>
  <c r="H369" i="19"/>
  <c r="H368" i="19"/>
  <c r="H367" i="19"/>
  <c r="H366" i="19"/>
  <c r="H365" i="19"/>
  <c r="H363" i="19"/>
  <c r="H362" i="19"/>
  <c r="H361" i="19"/>
  <c r="H359" i="19"/>
  <c r="H358" i="19"/>
  <c r="H357" i="19"/>
  <c r="H356" i="19"/>
  <c r="H353" i="19"/>
  <c r="H352" i="19"/>
  <c r="H351" i="19"/>
  <c r="H350" i="19"/>
  <c r="H348" i="19"/>
  <c r="H347" i="19"/>
  <c r="H346" i="19"/>
  <c r="H345" i="19"/>
  <c r="H344" i="19"/>
  <c r="H343" i="19"/>
  <c r="H342" i="19"/>
  <c r="H341" i="19"/>
  <c r="H339" i="19"/>
  <c r="H338" i="19"/>
  <c r="H337" i="19"/>
  <c r="H335" i="19"/>
  <c r="H334" i="19"/>
  <c r="H333" i="19"/>
  <c r="H331" i="19"/>
  <c r="H328" i="19"/>
  <c r="H327" i="19"/>
  <c r="H326" i="19"/>
  <c r="H323" i="19"/>
  <c r="H321" i="19"/>
  <c r="H320" i="19"/>
  <c r="H318" i="19"/>
  <c r="H317" i="19"/>
  <c r="H316" i="19"/>
  <c r="H315" i="19"/>
  <c r="H314" i="19"/>
  <c r="H313" i="19"/>
  <c r="H312" i="19"/>
  <c r="H311" i="19"/>
  <c r="H310" i="19"/>
  <c r="H309" i="19"/>
  <c r="H308" i="19"/>
  <c r="H304" i="19"/>
  <c r="H303" i="19"/>
  <c r="H302" i="19"/>
  <c r="H299" i="19"/>
  <c r="H298" i="19"/>
  <c r="H296" i="19"/>
  <c r="H295" i="19"/>
  <c r="H294" i="19"/>
  <c r="H293" i="19"/>
  <c r="H292" i="19"/>
  <c r="H291" i="19"/>
  <c r="H289" i="19"/>
  <c r="H287" i="19"/>
  <c r="H286" i="19"/>
  <c r="H285" i="19"/>
  <c r="H284" i="19"/>
  <c r="H283" i="19"/>
  <c r="H282" i="19"/>
  <c r="H281" i="19"/>
  <c r="H280" i="19"/>
  <c r="H279" i="19"/>
  <c r="H278" i="19"/>
  <c r="H275" i="19"/>
  <c r="H273" i="19"/>
  <c r="H271" i="19"/>
  <c r="H270" i="19"/>
  <c r="H269" i="19"/>
  <c r="H268" i="19"/>
  <c r="H266" i="19"/>
  <c r="H265" i="19"/>
  <c r="H264" i="19"/>
  <c r="H263" i="19"/>
  <c r="H261" i="19"/>
  <c r="H259" i="19"/>
  <c r="H257" i="19"/>
  <c r="H256" i="19"/>
  <c r="H254" i="19"/>
  <c r="H253" i="19"/>
  <c r="H252" i="19"/>
  <c r="H249" i="19"/>
  <c r="H247" i="19"/>
  <c r="H246" i="19"/>
  <c r="H245" i="19"/>
  <c r="H244" i="19"/>
  <c r="H243" i="19"/>
  <c r="H242" i="19"/>
  <c r="H241" i="19"/>
  <c r="H240" i="19"/>
  <c r="H239" i="19"/>
  <c r="H238" i="19"/>
  <c r="H236" i="19"/>
  <c r="H235" i="19"/>
  <c r="H234" i="19"/>
  <c r="H233" i="19"/>
  <c r="H232" i="19"/>
  <c r="H230" i="19"/>
  <c r="H229" i="19"/>
  <c r="H228" i="19"/>
  <c r="H226" i="19"/>
  <c r="H225" i="19"/>
  <c r="H224" i="19"/>
  <c r="H223" i="19"/>
  <c r="H221" i="19"/>
  <c r="H220" i="19"/>
  <c r="H219" i="19"/>
  <c r="H218" i="19"/>
  <c r="H216" i="19"/>
  <c r="H215" i="19"/>
  <c r="H214" i="19"/>
  <c r="H213" i="19"/>
  <c r="H212" i="19"/>
  <c r="H211" i="19"/>
  <c r="H207" i="19"/>
  <c r="H205" i="19"/>
  <c r="H204" i="19"/>
  <c r="H203" i="19"/>
  <c r="H202" i="19"/>
  <c r="H201" i="19"/>
  <c r="H200" i="19"/>
  <c r="H199" i="19"/>
  <c r="H198" i="19"/>
  <c r="H197" i="19"/>
  <c r="H196" i="19"/>
  <c r="H195" i="19"/>
  <c r="H194" i="19"/>
  <c r="H192" i="19"/>
  <c r="H191" i="19"/>
  <c r="H190" i="19"/>
  <c r="H189" i="19"/>
  <c r="H187" i="19"/>
  <c r="H186" i="19"/>
  <c r="H184" i="19"/>
  <c r="H182" i="19"/>
  <c r="H181" i="19"/>
  <c r="H180" i="19"/>
  <c r="H179" i="19"/>
  <c r="H178" i="19"/>
  <c r="H177" i="19"/>
  <c r="H176" i="19"/>
  <c r="H175" i="19"/>
  <c r="H172" i="19"/>
  <c r="H171" i="19"/>
  <c r="H170" i="19"/>
  <c r="H169" i="19"/>
  <c r="H168" i="19"/>
  <c r="H167" i="19"/>
  <c r="H166" i="19"/>
  <c r="H165" i="19"/>
  <c r="H164" i="19"/>
  <c r="H163" i="19"/>
  <c r="H161" i="19"/>
  <c r="H160" i="19"/>
  <c r="H159" i="19"/>
  <c r="H157" i="19"/>
  <c r="H155" i="19"/>
  <c r="H154" i="19"/>
  <c r="H152" i="19"/>
  <c r="H151" i="19"/>
  <c r="H146" i="19"/>
  <c r="H145" i="19"/>
  <c r="H144" i="19"/>
  <c r="H143" i="19"/>
  <c r="H142" i="19"/>
  <c r="H141" i="19"/>
  <c r="H140" i="19"/>
  <c r="H139" i="19"/>
  <c r="H138" i="19"/>
  <c r="H137" i="19"/>
  <c r="H136" i="19"/>
  <c r="H135" i="19"/>
  <c r="H134" i="19"/>
  <c r="H133" i="19"/>
  <c r="H132" i="19"/>
  <c r="H130" i="19"/>
  <c r="H129" i="19"/>
  <c r="H127" i="19"/>
  <c r="H126" i="19"/>
  <c r="H125" i="19"/>
  <c r="H124" i="19"/>
  <c r="H123" i="19"/>
  <c r="H122" i="19"/>
  <c r="H121" i="19"/>
  <c r="H120" i="19"/>
  <c r="H119" i="19"/>
  <c r="H118" i="19"/>
  <c r="H117" i="19"/>
  <c r="H116" i="19"/>
  <c r="H114" i="19"/>
  <c r="H113" i="19"/>
  <c r="H112" i="19"/>
  <c r="H111" i="19"/>
  <c r="H110" i="19"/>
  <c r="H109" i="19"/>
  <c r="H108" i="19"/>
  <c r="H107" i="19"/>
  <c r="H106" i="19"/>
  <c r="H105" i="19"/>
  <c r="H104" i="19"/>
  <c r="H103" i="19"/>
  <c r="H102" i="19"/>
  <c r="H101" i="19"/>
  <c r="H100" i="19"/>
  <c r="H99" i="19"/>
  <c r="H98" i="19"/>
  <c r="H97" i="19"/>
  <c r="H96" i="19"/>
  <c r="H95" i="19"/>
  <c r="H94" i="19"/>
  <c r="H93" i="19"/>
  <c r="H92" i="19"/>
  <c r="H91" i="19"/>
  <c r="H90" i="19"/>
  <c r="H89" i="19"/>
  <c r="H88" i="19"/>
  <c r="H87" i="19"/>
  <c r="H86" i="19"/>
  <c r="H84" i="19"/>
  <c r="H83" i="19"/>
  <c r="H82" i="19"/>
  <c r="H81" i="19"/>
  <c r="H80" i="19"/>
  <c r="H79" i="19"/>
  <c r="H78" i="19"/>
  <c r="H77" i="19"/>
  <c r="H75" i="19"/>
  <c r="H74" i="19"/>
  <c r="H73" i="19"/>
  <c r="H72" i="19"/>
  <c r="H71" i="19"/>
  <c r="H69" i="19"/>
  <c r="H66" i="19"/>
  <c r="H65" i="19"/>
  <c r="H64" i="19"/>
  <c r="H63" i="19"/>
  <c r="H62" i="19"/>
  <c r="H61" i="19"/>
  <c r="H59" i="19"/>
  <c r="H58" i="19"/>
  <c r="H57" i="19"/>
  <c r="H56" i="19"/>
  <c r="H55" i="19"/>
  <c r="H53" i="19"/>
  <c r="H52" i="19"/>
  <c r="H50" i="19"/>
  <c r="H49" i="19"/>
  <c r="H48" i="19"/>
  <c r="H47" i="19"/>
  <c r="H46" i="19"/>
  <c r="H45" i="19"/>
  <c r="H44" i="19"/>
  <c r="H43" i="19"/>
  <c r="H42" i="19"/>
  <c r="H40" i="19"/>
  <c r="H38" i="19"/>
  <c r="H37" i="19"/>
  <c r="H36" i="19"/>
  <c r="H35" i="19"/>
  <c r="H34" i="19"/>
  <c r="H31" i="19"/>
  <c r="H30" i="19"/>
  <c r="H29" i="19"/>
  <c r="H28" i="19"/>
  <c r="H27" i="19"/>
  <c r="H26" i="19"/>
  <c r="H25" i="19"/>
  <c r="H24" i="19"/>
  <c r="H23" i="19"/>
  <c r="H21" i="19"/>
  <c r="H20" i="19"/>
  <c r="H19" i="19"/>
  <c r="H18" i="19"/>
  <c r="H16" i="19"/>
  <c r="H15" i="19"/>
  <c r="H14" i="19"/>
  <c r="H13" i="19"/>
  <c r="H11" i="19"/>
  <c r="H10" i="19"/>
  <c r="H9" i="19"/>
  <c r="H8" i="19"/>
  <c r="G380" i="19"/>
  <c r="G390" i="19"/>
  <c r="G414" i="19"/>
  <c r="G457" i="19"/>
  <c r="G478" i="19"/>
  <c r="G487" i="19"/>
  <c r="G503" i="19"/>
  <c r="G519" i="19"/>
  <c r="G549" i="19"/>
  <c r="G557" i="19"/>
  <c r="G567" i="19"/>
  <c r="G575" i="19"/>
  <c r="G324" i="19"/>
  <c r="G419" i="19"/>
  <c r="G477" i="19"/>
  <c r="G312" i="19"/>
  <c r="G349" i="19"/>
  <c r="G397" i="19"/>
  <c r="G450" i="19"/>
  <c r="G471" i="19"/>
  <c r="G479" i="19"/>
  <c r="G524" i="19"/>
  <c r="G533" i="19"/>
  <c r="G569" i="19"/>
  <c r="G444" i="19"/>
  <c r="G327" i="19"/>
  <c r="G482" i="19"/>
  <c r="G515" i="19"/>
  <c r="G217" i="19"/>
  <c r="G438" i="19"/>
  <c r="G513" i="19"/>
  <c r="G389" i="19"/>
  <c r="G329" i="19"/>
  <c r="G534" i="19"/>
  <c r="G230" i="19"/>
  <c r="G306" i="19"/>
  <c r="G377" i="19"/>
  <c r="G129" i="19"/>
  <c r="G207" i="19"/>
  <c r="G443" i="19"/>
  <c r="G577" i="19"/>
  <c r="G576" i="19"/>
  <c r="G573" i="19"/>
  <c r="G572" i="19"/>
  <c r="G571" i="19"/>
  <c r="G568" i="19"/>
  <c r="G565" i="19"/>
  <c r="G564" i="19"/>
  <c r="G563" i="19"/>
  <c r="G562" i="19"/>
  <c r="G560" i="19"/>
  <c r="G559" i="19"/>
  <c r="G558" i="19"/>
  <c r="G555" i="19"/>
  <c r="G554" i="19"/>
  <c r="G553" i="19"/>
  <c r="G552" i="19"/>
  <c r="G550" i="19"/>
  <c r="G548" i="19"/>
  <c r="G547" i="19"/>
  <c r="G546" i="19"/>
  <c r="G544" i="19"/>
  <c r="G543" i="19"/>
  <c r="G542" i="19"/>
  <c r="G540" i="19"/>
  <c r="G539" i="19"/>
  <c r="G537" i="19"/>
  <c r="G535" i="19"/>
  <c r="G531" i="19"/>
  <c r="G530" i="19"/>
  <c r="G529" i="19"/>
  <c r="G528" i="19"/>
  <c r="G526" i="19"/>
  <c r="G523" i="19"/>
  <c r="G521" i="19"/>
  <c r="G520" i="19"/>
  <c r="G518" i="19"/>
  <c r="G517" i="19"/>
  <c r="G516" i="19"/>
  <c r="G510" i="19"/>
  <c r="G508" i="19"/>
  <c r="G507" i="19"/>
  <c r="G505" i="19"/>
  <c r="G504" i="19"/>
  <c r="G502" i="19"/>
  <c r="G501" i="19"/>
  <c r="G500" i="19"/>
  <c r="G499" i="19"/>
  <c r="G498" i="19"/>
  <c r="G497" i="19"/>
  <c r="G496" i="19"/>
  <c r="G495" i="19"/>
  <c r="G493" i="19"/>
  <c r="G492" i="19"/>
  <c r="G491" i="19"/>
  <c r="G490" i="19"/>
  <c r="G486" i="19"/>
  <c r="G476" i="19"/>
  <c r="G475" i="19"/>
  <c r="G474" i="19"/>
  <c r="G473" i="19"/>
  <c r="G470" i="19"/>
  <c r="G469" i="19"/>
  <c r="G468" i="19"/>
  <c r="G467" i="19"/>
  <c r="G465" i="19"/>
  <c r="G463" i="19"/>
  <c r="G462" i="19"/>
  <c r="G461" i="19"/>
  <c r="G460" i="19"/>
  <c r="G455" i="19"/>
  <c r="G454" i="19"/>
  <c r="G453" i="19"/>
  <c r="G449" i="19"/>
  <c r="G448" i="19"/>
  <c r="G447" i="19"/>
  <c r="G445" i="19"/>
  <c r="G440" i="19"/>
  <c r="G437" i="19"/>
  <c r="G436" i="19"/>
  <c r="G434" i="19"/>
  <c r="G431" i="19"/>
  <c r="G430" i="19"/>
  <c r="G429" i="19"/>
  <c r="G428" i="19"/>
  <c r="G427" i="19"/>
  <c r="G426" i="19"/>
  <c r="G425" i="19"/>
  <c r="G424" i="19"/>
  <c r="G423" i="19"/>
  <c r="G417" i="19"/>
  <c r="G415" i="19"/>
  <c r="G411" i="19"/>
  <c r="G410" i="19"/>
  <c r="G409" i="19"/>
  <c r="G408" i="19"/>
  <c r="G407" i="19"/>
  <c r="G406" i="19"/>
  <c r="G404" i="19"/>
  <c r="G403" i="19"/>
  <c r="G402" i="19"/>
  <c r="G400" i="19"/>
  <c r="G399" i="19"/>
  <c r="G396" i="19"/>
  <c r="G395" i="19"/>
  <c r="G394" i="19"/>
  <c r="G392" i="19"/>
  <c r="G391" i="19"/>
  <c r="G387" i="19"/>
  <c r="G384" i="19"/>
  <c r="G383" i="19"/>
  <c r="G381" i="19"/>
  <c r="G379" i="19"/>
  <c r="G378" i="19"/>
  <c r="G376" i="19"/>
  <c r="G373" i="19"/>
  <c r="G372" i="19"/>
  <c r="G371" i="19"/>
  <c r="G370" i="19"/>
  <c r="G368" i="19"/>
  <c r="G367" i="19"/>
  <c r="G366" i="19"/>
  <c r="G365" i="19"/>
  <c r="G361" i="19"/>
  <c r="G360" i="19"/>
  <c r="G359" i="19"/>
  <c r="G358" i="19"/>
  <c r="G357" i="19"/>
  <c r="G356" i="19"/>
  <c r="G354" i="19"/>
  <c r="G352" i="19"/>
  <c r="G351" i="19"/>
  <c r="G350" i="19"/>
  <c r="G346" i="19"/>
  <c r="G345" i="19"/>
  <c r="G344" i="19"/>
  <c r="G342" i="19"/>
  <c r="G341" i="19"/>
  <c r="G340" i="19"/>
  <c r="G339" i="19"/>
  <c r="G338" i="19"/>
  <c r="G337" i="19"/>
  <c r="G336" i="19"/>
  <c r="G335" i="19"/>
  <c r="G334" i="19"/>
  <c r="G332" i="19"/>
  <c r="G331" i="19"/>
  <c r="G328" i="19"/>
  <c r="G323" i="19"/>
  <c r="G322" i="19"/>
  <c r="G318" i="19"/>
  <c r="G314" i="19"/>
  <c r="G313" i="19"/>
  <c r="G310" i="19"/>
  <c r="G309" i="19"/>
  <c r="G308" i="19"/>
  <c r="G307" i="19"/>
  <c r="G305" i="19"/>
  <c r="G303" i="19"/>
  <c r="G300" i="19"/>
  <c r="G299" i="19"/>
  <c r="G298" i="19"/>
  <c r="G296" i="19"/>
  <c r="G295" i="19"/>
  <c r="G293" i="19"/>
  <c r="G292" i="19"/>
  <c r="G289" i="19"/>
  <c r="G288" i="19"/>
  <c r="G287" i="19"/>
  <c r="G286" i="19"/>
  <c r="G285" i="19"/>
  <c r="G283" i="19"/>
  <c r="G282" i="19"/>
  <c r="G281" i="19"/>
  <c r="G280" i="19"/>
  <c r="G278" i="19"/>
  <c r="G276" i="19"/>
  <c r="G275" i="19"/>
  <c r="G273" i="19"/>
  <c r="G272" i="19"/>
  <c r="G269" i="19"/>
  <c r="G267" i="19"/>
  <c r="G266" i="19"/>
  <c r="G265" i="19"/>
  <c r="G262" i="19"/>
  <c r="G261" i="19"/>
  <c r="G260" i="19"/>
  <c r="G257" i="19"/>
  <c r="G254" i="19"/>
  <c r="G252" i="19"/>
  <c r="G251" i="19"/>
  <c r="G249" i="19"/>
  <c r="G248" i="19"/>
  <c r="G247" i="19"/>
  <c r="G246" i="19"/>
  <c r="G244" i="19"/>
  <c r="G243" i="19"/>
  <c r="G242" i="19"/>
  <c r="G240" i="19"/>
  <c r="G239" i="19"/>
  <c r="G238" i="19"/>
  <c r="G237" i="19"/>
  <c r="G235" i="19"/>
  <c r="G234" i="19"/>
  <c r="G233" i="19"/>
  <c r="G232" i="19"/>
  <c r="G229" i="19"/>
  <c r="G228" i="19"/>
  <c r="G225" i="19"/>
  <c r="G224" i="19"/>
  <c r="G221" i="19"/>
  <c r="G219" i="19"/>
  <c r="G216" i="19"/>
  <c r="G214" i="19"/>
  <c r="G213" i="19"/>
  <c r="G212" i="19"/>
  <c r="G211" i="19"/>
  <c r="G210" i="19"/>
  <c r="G209" i="19"/>
  <c r="G208" i="19"/>
  <c r="G206" i="19"/>
  <c r="G205" i="19"/>
  <c r="G204" i="19"/>
  <c r="G203" i="19"/>
  <c r="G201" i="19"/>
  <c r="G200" i="19"/>
  <c r="G199" i="19"/>
  <c r="G198" i="19"/>
  <c r="G197" i="19"/>
  <c r="G196" i="19"/>
  <c r="G194" i="19"/>
  <c r="G193" i="19"/>
  <c r="G192" i="19"/>
  <c r="G191" i="19"/>
  <c r="G190" i="19"/>
  <c r="G189" i="19"/>
  <c r="G188" i="19"/>
  <c r="G187" i="19"/>
  <c r="G185" i="19"/>
  <c r="G184" i="19"/>
  <c r="G183" i="19"/>
  <c r="G182" i="19"/>
  <c r="G181" i="19"/>
  <c r="G180" i="19"/>
  <c r="G178" i="19"/>
  <c r="G177" i="19"/>
  <c r="G176" i="19"/>
  <c r="G172" i="19"/>
  <c r="G169" i="19"/>
  <c r="G168" i="19"/>
  <c r="G167" i="19"/>
  <c r="G166" i="19"/>
  <c r="G165" i="19"/>
  <c r="G164" i="19"/>
  <c r="G162" i="19"/>
  <c r="G161" i="19"/>
  <c r="G159" i="19"/>
  <c r="G158" i="19"/>
  <c r="G157" i="19"/>
  <c r="G152" i="19"/>
  <c r="G147" i="19"/>
  <c r="G143" i="19"/>
  <c r="G142" i="19"/>
  <c r="G141" i="19"/>
  <c r="G140" i="19"/>
  <c r="G139" i="19"/>
  <c r="G137" i="19"/>
  <c r="G135" i="19"/>
  <c r="G134" i="19"/>
  <c r="G133" i="19"/>
  <c r="G132" i="19"/>
  <c r="G131" i="19"/>
  <c r="G130" i="19"/>
  <c r="G128" i="19"/>
  <c r="G127" i="19"/>
  <c r="G126" i="19"/>
  <c r="G125" i="19"/>
  <c r="G124" i="19"/>
  <c r="G123" i="19"/>
  <c r="G122" i="19"/>
  <c r="G121" i="19"/>
  <c r="G120" i="19"/>
  <c r="G119" i="19"/>
  <c r="G118" i="19"/>
  <c r="G117" i="19"/>
  <c r="G116" i="19"/>
  <c r="G115" i="19"/>
  <c r="G114" i="19"/>
  <c r="G113" i="19"/>
  <c r="G112" i="19"/>
  <c r="G110" i="19"/>
  <c r="G109" i="19"/>
  <c r="G108" i="19"/>
  <c r="G107" i="19"/>
  <c r="G106" i="19"/>
  <c r="G105" i="19"/>
  <c r="G104" i="19"/>
  <c r="G103" i="19"/>
  <c r="G101" i="19"/>
  <c r="G100" i="19"/>
  <c r="G98" i="19"/>
  <c r="G97" i="19"/>
  <c r="G96" i="19"/>
  <c r="G94" i="19"/>
  <c r="G93" i="19"/>
  <c r="G92" i="19"/>
  <c r="G90" i="19"/>
  <c r="G85" i="19"/>
  <c r="G82" i="19"/>
  <c r="G81" i="19"/>
  <c r="G77" i="19"/>
  <c r="G76" i="19"/>
  <c r="G74" i="19"/>
  <c r="G72" i="19"/>
  <c r="G69" i="19"/>
  <c r="G68" i="19"/>
  <c r="G65" i="19"/>
  <c r="G64" i="19"/>
  <c r="G62" i="19"/>
  <c r="G58" i="19"/>
  <c r="G57" i="19"/>
  <c r="G56" i="19"/>
  <c r="G55" i="19"/>
  <c r="G53" i="19"/>
  <c r="G52" i="19"/>
  <c r="G51" i="19"/>
  <c r="G48" i="19"/>
  <c r="G46" i="19"/>
  <c r="G45" i="19"/>
  <c r="G44" i="19"/>
  <c r="G42" i="19"/>
  <c r="G40" i="19"/>
  <c r="G39" i="19"/>
  <c r="G38" i="19"/>
  <c r="G37" i="19"/>
  <c r="G36" i="19"/>
  <c r="G34" i="19"/>
  <c r="G33" i="19"/>
  <c r="G32" i="19"/>
  <c r="G31" i="19"/>
  <c r="G29" i="19"/>
  <c r="G28" i="19"/>
  <c r="G27" i="19"/>
  <c r="G26" i="19"/>
  <c r="G24" i="19"/>
  <c r="G23" i="19"/>
  <c r="G22" i="19"/>
  <c r="G21" i="19"/>
  <c r="G20" i="19"/>
  <c r="G19" i="19"/>
  <c r="G18" i="19"/>
  <c r="G17" i="19"/>
  <c r="G16" i="19"/>
  <c r="G15" i="19"/>
  <c r="G13" i="19"/>
  <c r="G10" i="19"/>
  <c r="G9" i="19"/>
  <c r="F516" i="19"/>
  <c r="F552" i="19"/>
  <c r="F291" i="19"/>
  <c r="F377" i="19"/>
  <c r="F422" i="19"/>
  <c r="F430" i="19"/>
  <c r="F470" i="19"/>
  <c r="F486" i="19"/>
  <c r="F529" i="19"/>
  <c r="F472" i="19"/>
  <c r="F240" i="19"/>
  <c r="F443" i="19"/>
  <c r="F173" i="19"/>
  <c r="F577" i="19"/>
  <c r="F576" i="19"/>
  <c r="F572" i="19"/>
  <c r="F571" i="19"/>
  <c r="F570" i="19"/>
  <c r="F568" i="19"/>
  <c r="F567" i="19"/>
  <c r="F565" i="19"/>
  <c r="F562" i="19"/>
  <c r="F559" i="19"/>
  <c r="F558" i="19"/>
  <c r="F557" i="19"/>
  <c r="F556" i="19"/>
  <c r="F554" i="19"/>
  <c r="F553" i="19"/>
  <c r="F550" i="19"/>
  <c r="F549" i="19"/>
  <c r="F548" i="19"/>
  <c r="F546" i="19"/>
  <c r="F540" i="19"/>
  <c r="F539" i="19"/>
  <c r="F538" i="19"/>
  <c r="F537" i="19"/>
  <c r="F536" i="19"/>
  <c r="F534" i="19"/>
  <c r="F531" i="19"/>
  <c r="F530" i="19"/>
  <c r="F526" i="19"/>
  <c r="F525" i="19"/>
  <c r="F524" i="19"/>
  <c r="F523" i="19"/>
  <c r="F522" i="19"/>
  <c r="F520" i="19"/>
  <c r="F518" i="19"/>
  <c r="F517" i="19"/>
  <c r="F510" i="19"/>
  <c r="F507" i="19"/>
  <c r="F506" i="19"/>
  <c r="F505" i="19"/>
  <c r="F503" i="19"/>
  <c r="F502" i="19"/>
  <c r="F501" i="19"/>
  <c r="F499" i="19"/>
  <c r="F498" i="19"/>
  <c r="F497" i="19"/>
  <c r="F493" i="19"/>
  <c r="F492" i="19"/>
  <c r="F491" i="19"/>
  <c r="F490" i="19"/>
  <c r="F489" i="19"/>
  <c r="F487" i="19"/>
  <c r="F479" i="19"/>
  <c r="F475" i="19"/>
  <c r="F474" i="19"/>
  <c r="F471" i="19"/>
  <c r="F467" i="19"/>
  <c r="F464" i="19"/>
  <c r="F463" i="19"/>
  <c r="F461" i="19"/>
  <c r="F454" i="19"/>
  <c r="F453" i="19"/>
  <c r="F450" i="19"/>
  <c r="F449" i="19"/>
  <c r="F447" i="19"/>
  <c r="F446" i="19"/>
  <c r="F440" i="19"/>
  <c r="F434" i="19"/>
  <c r="F432" i="19"/>
  <c r="F431" i="19"/>
  <c r="F426" i="19"/>
  <c r="F420" i="19"/>
  <c r="F417" i="19"/>
  <c r="F415" i="19"/>
  <c r="F411" i="19"/>
  <c r="F410" i="19"/>
  <c r="F409" i="19"/>
  <c r="F408" i="19"/>
  <c r="F407" i="19"/>
  <c r="F406" i="19"/>
  <c r="F403" i="19"/>
  <c r="F402" i="19"/>
  <c r="F401" i="19"/>
  <c r="F400" i="19"/>
  <c r="F399" i="19"/>
  <c r="F397" i="19"/>
  <c r="F393" i="19"/>
  <c r="F392" i="19"/>
  <c r="F382" i="19"/>
  <c r="F381" i="19"/>
  <c r="F380" i="19"/>
  <c r="F379" i="19"/>
  <c r="F376" i="19"/>
  <c r="F372" i="19"/>
  <c r="F371" i="19"/>
  <c r="F366" i="19"/>
  <c r="F362" i="19"/>
  <c r="F361" i="19"/>
  <c r="F360" i="19"/>
  <c r="F359" i="19"/>
  <c r="F357" i="19"/>
  <c r="F356" i="19"/>
  <c r="F354" i="19"/>
  <c r="F353" i="19"/>
  <c r="F352" i="19"/>
  <c r="F351" i="19"/>
  <c r="F348" i="19"/>
  <c r="F346" i="19"/>
  <c r="F343" i="19"/>
  <c r="F342" i="19"/>
  <c r="F341" i="19"/>
  <c r="F339" i="19"/>
  <c r="F337" i="19"/>
  <c r="F336" i="19"/>
  <c r="F335" i="19"/>
  <c r="F334" i="19"/>
  <c r="F333" i="19"/>
  <c r="F332" i="19"/>
  <c r="F331" i="19"/>
  <c r="F326" i="19"/>
  <c r="F325" i="19"/>
  <c r="F323" i="19"/>
  <c r="F321" i="19"/>
  <c r="F313" i="19"/>
  <c r="F309" i="19"/>
  <c r="F308" i="19"/>
  <c r="F299" i="19"/>
  <c r="F298" i="19"/>
  <c r="F294" i="19"/>
  <c r="F289" i="19"/>
  <c r="F287" i="19"/>
  <c r="F285" i="19"/>
  <c r="F284" i="19"/>
  <c r="F282" i="19"/>
  <c r="F278" i="19"/>
  <c r="F276" i="19"/>
  <c r="F273" i="19"/>
  <c r="F272" i="19"/>
  <c r="F271" i="19"/>
  <c r="F266" i="19"/>
  <c r="F262" i="19"/>
  <c r="F260" i="19"/>
  <c r="F258" i="19"/>
  <c r="F257" i="19"/>
  <c r="F256" i="19"/>
  <c r="F254" i="19"/>
  <c r="F253" i="19"/>
  <c r="F249" i="19"/>
  <c r="F247" i="19"/>
  <c r="F246" i="19"/>
  <c r="F244" i="19"/>
  <c r="F243" i="19"/>
  <c r="F242" i="19"/>
  <c r="F238" i="19"/>
  <c r="F235" i="19"/>
  <c r="F231" i="19"/>
  <c r="F228" i="19"/>
  <c r="F221" i="19"/>
  <c r="F219" i="19"/>
  <c r="F218" i="19"/>
  <c r="F216" i="19"/>
  <c r="F214" i="19"/>
  <c r="F213" i="19"/>
  <c r="F211" i="19"/>
  <c r="F209" i="19"/>
  <c r="F206" i="19"/>
  <c r="F201" i="19"/>
  <c r="F200" i="19"/>
  <c r="F199" i="19"/>
  <c r="F198" i="19"/>
  <c r="F197" i="19"/>
  <c r="F196" i="19"/>
  <c r="F195" i="19"/>
  <c r="F194" i="19"/>
  <c r="F192" i="19"/>
  <c r="F191" i="19"/>
  <c r="F190" i="19"/>
  <c r="F189" i="19"/>
  <c r="F188" i="19"/>
  <c r="F187" i="19"/>
  <c r="F186" i="19"/>
  <c r="F185" i="19"/>
  <c r="F184" i="19"/>
  <c r="F182" i="19"/>
  <c r="F181" i="19"/>
  <c r="F180" i="19"/>
  <c r="F179" i="19"/>
  <c r="F178" i="19"/>
  <c r="F177" i="19"/>
  <c r="F175" i="19"/>
  <c r="F169" i="19"/>
  <c r="F166" i="19"/>
  <c r="F165" i="19"/>
  <c r="F164" i="19"/>
  <c r="F160" i="19"/>
  <c r="F158" i="19"/>
  <c r="F152" i="19"/>
  <c r="F143" i="19"/>
  <c r="F142" i="19"/>
  <c r="F141" i="19"/>
  <c r="F140" i="19"/>
  <c r="F138" i="19"/>
  <c r="F137" i="19"/>
  <c r="F136" i="19"/>
  <c r="F135" i="19"/>
  <c r="F134" i="19"/>
  <c r="F133" i="19"/>
  <c r="F132" i="19"/>
  <c r="F131" i="19"/>
  <c r="F130" i="19"/>
  <c r="F128" i="19"/>
  <c r="F126" i="19"/>
  <c r="F124" i="19"/>
  <c r="F120" i="19"/>
  <c r="F114" i="19"/>
  <c r="F113" i="19"/>
  <c r="F104" i="19"/>
  <c r="F103" i="19"/>
  <c r="F101" i="19"/>
  <c r="F100" i="19"/>
  <c r="F98" i="19"/>
  <c r="F96" i="19"/>
  <c r="F95" i="19"/>
  <c r="F90" i="19"/>
  <c r="F88" i="19"/>
  <c r="F87" i="19"/>
  <c r="F82" i="19"/>
  <c r="F80" i="19"/>
  <c r="F76" i="19"/>
  <c r="F73" i="19"/>
  <c r="F69" i="19"/>
  <c r="F65" i="19"/>
  <c r="F62" i="19"/>
  <c r="F61" i="19"/>
  <c r="F56" i="19"/>
  <c r="F55" i="19"/>
  <c r="F48" i="19"/>
  <c r="F45" i="19"/>
  <c r="F44" i="19"/>
  <c r="F43" i="19"/>
  <c r="F42" i="19"/>
  <c r="F38" i="19"/>
  <c r="F31" i="19"/>
  <c r="F30" i="19"/>
  <c r="F29" i="19"/>
  <c r="F28" i="19"/>
  <c r="F27" i="19"/>
  <c r="F26" i="19"/>
  <c r="F25" i="19"/>
  <c r="F24" i="19"/>
  <c r="F23" i="19"/>
  <c r="F22" i="19"/>
  <c r="F21" i="19"/>
  <c r="F19" i="19"/>
  <c r="F18" i="19"/>
  <c r="F16" i="19"/>
  <c r="F15" i="19"/>
  <c r="F14" i="19"/>
  <c r="F13" i="19"/>
  <c r="H405" i="19"/>
  <c r="I177" i="19"/>
  <c r="I41" i="19"/>
  <c r="I32" i="19"/>
  <c r="I279" i="19"/>
  <c r="I460" i="19"/>
  <c r="I111" i="19"/>
  <c r="I322" i="19"/>
  <c r="I195" i="19"/>
  <c r="I52" i="19"/>
  <c r="I574" i="19"/>
  <c r="I102" i="19"/>
  <c r="I465" i="19"/>
  <c r="I193" i="19"/>
  <c r="I450" i="19"/>
  <c r="I483" i="19"/>
  <c r="I149" i="19"/>
  <c r="H544" i="19"/>
  <c r="H462" i="19"/>
  <c r="H454" i="19"/>
  <c r="H515" i="19"/>
  <c r="H484" i="19"/>
  <c r="H511" i="19"/>
  <c r="I202" i="19"/>
  <c r="I510" i="19"/>
  <c r="H443" i="19"/>
  <c r="H389" i="19"/>
  <c r="H441" i="19"/>
  <c r="H532" i="19"/>
  <c r="H262" i="19"/>
  <c r="H438" i="19"/>
  <c r="H383" i="19"/>
  <c r="H453" i="19"/>
  <c r="H377" i="19"/>
  <c r="H148" i="19"/>
  <c r="F458" i="19"/>
  <c r="F250" i="19"/>
  <c r="F575" i="19"/>
  <c r="F511" i="19"/>
  <c r="F435" i="19"/>
  <c r="F441" i="19"/>
  <c r="F488" i="19"/>
  <c r="F439" i="19"/>
  <c r="F49" i="19"/>
  <c r="G578" i="19"/>
  <c r="G512" i="19"/>
  <c r="G481" i="19"/>
  <c r="G574" i="19"/>
  <c r="G458" i="19"/>
  <c r="G439" i="19"/>
  <c r="K138" i="19"/>
  <c r="J49" i="19"/>
  <c r="E350" i="19"/>
  <c r="B401" i="19"/>
  <c r="A401" i="19"/>
  <c r="E405" i="19"/>
  <c r="E231" i="19"/>
  <c r="A192" i="19"/>
  <c r="E436" i="19"/>
  <c r="B192" i="19"/>
  <c r="B59" i="19"/>
  <c r="M63" i="19"/>
  <c r="B55" i="19"/>
  <c r="E55" i="19"/>
  <c r="E543" i="19"/>
  <c r="B146" i="19"/>
  <c r="A146" i="19"/>
  <c r="E219" i="19"/>
  <c r="B219" i="19"/>
  <c r="A219" i="19"/>
  <c r="E236" i="19"/>
  <c r="B231" i="19"/>
  <c r="M51" i="19"/>
  <c r="B311" i="19"/>
  <c r="A405" i="19"/>
  <c r="E393" i="19"/>
  <c r="B393" i="19"/>
  <c r="B436" i="19"/>
  <c r="A436" i="19"/>
  <c r="A188" i="19"/>
  <c r="M570" i="19"/>
  <c r="B570" i="19"/>
  <c r="A443" i="19"/>
  <c r="B431" i="19"/>
  <c r="M431" i="19"/>
  <c r="E354" i="19"/>
  <c r="A68" i="19"/>
  <c r="E118" i="19"/>
  <c r="E401" i="19"/>
  <c r="B475" i="19"/>
  <c r="E347" i="19"/>
  <c r="E199" i="19"/>
  <c r="A199" i="19"/>
  <c r="E57" i="19"/>
  <c r="M510" i="19"/>
  <c r="A160" i="19"/>
  <c r="E160" i="19"/>
  <c r="A446" i="19"/>
  <c r="A57" i="19"/>
  <c r="B351" i="19"/>
  <c r="E351" i="19"/>
  <c r="A351" i="19"/>
  <c r="A257" i="19"/>
  <c r="E257" i="19"/>
  <c r="B88" i="19"/>
  <c r="M534" i="19"/>
  <c r="E200" i="19"/>
  <c r="E444" i="19"/>
  <c r="B526" i="19"/>
  <c r="M451" i="19"/>
  <c r="B339" i="19"/>
  <c r="A208" i="19"/>
  <c r="A204" i="19"/>
  <c r="A215" i="19"/>
  <c r="E84" i="19"/>
  <c r="A84" i="19"/>
  <c r="B84" i="19"/>
  <c r="E577" i="19"/>
  <c r="E203" i="19"/>
  <c r="A203" i="19"/>
  <c r="B203" i="19"/>
  <c r="B532" i="19"/>
  <c r="E532" i="19"/>
  <c r="A152" i="19"/>
  <c r="M47" i="19"/>
  <c r="E47" i="19"/>
  <c r="B47" i="19"/>
  <c r="B272" i="19"/>
  <c r="E272" i="19"/>
  <c r="E509" i="19"/>
  <c r="B509" i="19"/>
  <c r="B441" i="19"/>
  <c r="A132" i="19"/>
  <c r="E132" i="19"/>
  <c r="A39" i="19"/>
  <c r="M39" i="19"/>
  <c r="E39" i="19"/>
  <c r="E568" i="19"/>
  <c r="B568" i="19"/>
  <c r="B340" i="19"/>
  <c r="A328" i="19"/>
  <c r="E328" i="19"/>
  <c r="B328" i="19"/>
  <c r="E255" i="19"/>
  <c r="B255" i="19"/>
  <c r="A255" i="19"/>
  <c r="B251" i="19"/>
  <c r="A281" i="19"/>
  <c r="A434" i="19"/>
  <c r="B434" i="19"/>
  <c r="A198" i="19"/>
  <c r="B67" i="19"/>
  <c r="A67" i="19"/>
  <c r="E43" i="19"/>
  <c r="A313" i="19"/>
  <c r="B560" i="19"/>
  <c r="B533" i="19"/>
  <c r="E207" i="19"/>
  <c r="A207" i="19"/>
  <c r="B207" i="19"/>
  <c r="M33" i="19"/>
  <c r="E33" i="19"/>
  <c r="A33" i="19"/>
  <c r="A35" i="19"/>
  <c r="M67" i="19"/>
  <c r="E427" i="19"/>
  <c r="B427" i="19"/>
  <c r="A415" i="19"/>
  <c r="E415" i="19"/>
  <c r="A382" i="19"/>
  <c r="A289" i="19"/>
  <c r="B18" i="19"/>
  <c r="A417" i="19"/>
  <c r="B413" i="19"/>
  <c r="A303" i="19"/>
  <c r="A256" i="19"/>
  <c r="B256" i="19"/>
  <c r="B522" i="19"/>
  <c r="E522" i="19"/>
  <c r="A413" i="19"/>
  <c r="B43" i="19"/>
  <c r="A440" i="19"/>
  <c r="B440" i="19"/>
  <c r="M440" i="19"/>
  <c r="B437" i="19"/>
  <c r="B430" i="19"/>
  <c r="A430" i="19"/>
  <c r="E400" i="19"/>
  <c r="M43" i="19"/>
  <c r="E348" i="19"/>
  <c r="M24" i="19"/>
  <c r="E170" i="19"/>
  <c r="B183" i="19"/>
  <c r="E183" i="19"/>
  <c r="E514" i="19"/>
  <c r="A511" i="19"/>
  <c r="B501" i="19"/>
  <c r="A498" i="19"/>
  <c r="A491" i="19"/>
  <c r="E487" i="19"/>
  <c r="A396" i="19"/>
  <c r="E396" i="19"/>
  <c r="B396" i="19"/>
  <c r="E90" i="19"/>
  <c r="B356" i="19"/>
  <c r="E356" i="19"/>
  <c r="A352" i="19"/>
  <c r="E352" i="19"/>
  <c r="E262" i="19"/>
  <c r="A521" i="19"/>
  <c r="A274" i="19"/>
  <c r="E578" i="19"/>
  <c r="A578" i="19"/>
  <c r="A570" i="19"/>
  <c r="E181" i="19"/>
  <c r="A16" i="19"/>
  <c r="M449" i="19"/>
  <c r="B225" i="19"/>
  <c r="E225" i="19"/>
  <c r="A225" i="19"/>
  <c r="B217" i="19"/>
  <c r="B187" i="19"/>
  <c r="E187" i="19"/>
  <c r="A187" i="19"/>
  <c r="E31" i="19"/>
  <c r="A558" i="19"/>
  <c r="E558" i="19"/>
  <c r="E474" i="19"/>
  <c r="B399" i="19"/>
  <c r="A399" i="19"/>
  <c r="B366" i="19"/>
  <c r="B542" i="19"/>
  <c r="E542" i="19"/>
  <c r="A502" i="19"/>
  <c r="B502" i="19"/>
  <c r="E486" i="19"/>
  <c r="E258" i="19"/>
  <c r="E554" i="19"/>
  <c r="A554" i="19"/>
  <c r="B554" i="19"/>
  <c r="B498" i="19"/>
  <c r="E498" i="19"/>
  <c r="B433" i="19"/>
  <c r="E433" i="19"/>
  <c r="A433" i="19"/>
  <c r="B421" i="19"/>
  <c r="A421" i="19"/>
  <c r="A356" i="19"/>
  <c r="B291" i="19"/>
  <c r="A291" i="19"/>
  <c r="A287" i="19"/>
  <c r="E287" i="19"/>
  <c r="B287" i="19"/>
  <c r="A249" i="19"/>
  <c r="E249" i="19"/>
  <c r="B249" i="19"/>
  <c r="E245" i="19"/>
  <c r="A245" i="19"/>
  <c r="B245" i="19"/>
  <c r="B189" i="19"/>
  <c r="E189" i="19"/>
  <c r="B412" i="19"/>
  <c r="E412" i="19"/>
  <c r="A412" i="19"/>
  <c r="E404" i="19"/>
  <c r="E279" i="19"/>
  <c r="A279" i="19"/>
  <c r="B279" i="19"/>
  <c r="E375" i="19"/>
  <c r="A375" i="19"/>
  <c r="B195" i="19"/>
  <c r="A195" i="19"/>
  <c r="E195" i="19"/>
  <c r="M492" i="19"/>
  <c r="A492" i="19"/>
  <c r="B492" i="19"/>
  <c r="A372" i="19"/>
  <c r="A324" i="19"/>
  <c r="B324" i="19"/>
  <c r="E324" i="19"/>
  <c r="A320" i="19"/>
  <c r="B320" i="19"/>
  <c r="E320" i="19"/>
  <c r="B380" i="19"/>
  <c r="E380" i="19"/>
  <c r="A380" i="19"/>
  <c r="B262" i="19"/>
  <c r="A262" i="19"/>
  <c r="B108" i="19"/>
  <c r="A108" i="19"/>
  <c r="E108" i="19"/>
  <c r="B476" i="19"/>
  <c r="A472" i="19"/>
  <c r="E445" i="19"/>
  <c r="M445" i="19"/>
  <c r="B445" i="19"/>
  <c r="E319" i="19"/>
  <c r="B321" i="19"/>
  <c r="B357" i="19"/>
  <c r="A357" i="19"/>
  <c r="B354" i="19"/>
  <c r="B337" i="19"/>
  <c r="A535" i="19"/>
  <c r="B535" i="19"/>
  <c r="E535" i="19"/>
  <c r="E551" i="19"/>
  <c r="A551" i="19"/>
  <c r="B551" i="19"/>
  <c r="M522" i="19"/>
  <c r="A395" i="19"/>
  <c r="E395" i="19"/>
  <c r="B395" i="19"/>
  <c r="B419" i="19"/>
  <c r="B379" i="19"/>
  <c r="E379" i="19"/>
  <c r="A379" i="19"/>
  <c r="E337" i="19"/>
  <c r="A337" i="19"/>
  <c r="A557" i="19"/>
  <c r="E392" i="19"/>
  <c r="A392" i="19"/>
  <c r="B519" i="19"/>
  <c r="E435" i="19"/>
  <c r="A471" i="19"/>
  <c r="B471" i="19"/>
  <c r="E471" i="19"/>
  <c r="B569" i="19"/>
  <c r="A569" i="19"/>
  <c r="B567" i="19"/>
  <c r="M567" i="19"/>
  <c r="B467" i="19"/>
  <c r="E484" i="19"/>
  <c r="A484" i="19"/>
  <c r="B364" i="19"/>
  <c r="E403" i="19"/>
  <c r="E515" i="19"/>
  <c r="B403" i="19"/>
  <c r="E191" i="19"/>
  <c r="B191" i="19"/>
  <c r="A228" i="19"/>
  <c r="B390" i="19"/>
  <c r="A509" i="19"/>
  <c r="M509" i="19"/>
  <c r="E434" i="19"/>
  <c r="A422" i="19"/>
  <c r="B422" i="19"/>
  <c r="E422" i="19"/>
  <c r="B418" i="19"/>
  <c r="A418" i="19"/>
  <c r="B370" i="19"/>
  <c r="A370" i="19"/>
  <c r="E366" i="19"/>
  <c r="A366" i="19"/>
  <c r="B346" i="19"/>
  <c r="A346" i="19"/>
  <c r="E342" i="19"/>
  <c r="B342" i="19"/>
  <c r="E334" i="19"/>
  <c r="B334" i="19"/>
  <c r="M19" i="19"/>
  <c r="E19" i="19"/>
  <c r="E313" i="19"/>
  <c r="B313" i="19"/>
  <c r="B536" i="19"/>
  <c r="M536" i="19"/>
  <c r="A501" i="19"/>
  <c r="M501" i="19"/>
  <c r="E501" i="19"/>
  <c r="M497" i="19"/>
  <c r="E497" i="19"/>
  <c r="B497" i="19"/>
  <c r="E273" i="19"/>
  <c r="B273" i="19"/>
  <c r="A273" i="19"/>
  <c r="B197" i="19"/>
  <c r="E197" i="19"/>
  <c r="A197" i="19"/>
  <c r="B446" i="19"/>
  <c r="B394" i="19"/>
  <c r="A571" i="19"/>
  <c r="B571" i="19"/>
  <c r="E571" i="19"/>
  <c r="M571" i="19"/>
  <c r="M528" i="19"/>
  <c r="E528" i="19"/>
  <c r="A528" i="19"/>
  <c r="J199" i="19"/>
  <c r="E394" i="19"/>
  <c r="A489" i="19"/>
  <c r="E446" i="19"/>
  <c r="E489" i="19"/>
  <c r="E241" i="19"/>
  <c r="A241" i="19"/>
  <c r="B241" i="19"/>
  <c r="A23" i="19"/>
  <c r="A174" i="19"/>
  <c r="A278" i="19"/>
  <c r="B166" i="19"/>
  <c r="B261" i="19"/>
  <c r="E470" i="19"/>
  <c r="B474" i="19"/>
  <c r="E466" i="19"/>
  <c r="E166" i="19"/>
  <c r="A270" i="19"/>
  <c r="A478" i="19"/>
  <c r="E250" i="19"/>
  <c r="M450" i="19"/>
  <c r="B270" i="19"/>
  <c r="A261" i="19"/>
  <c r="E154" i="19"/>
  <c r="A314" i="19"/>
  <c r="B250" i="19"/>
  <c r="B450" i="19"/>
  <c r="A154" i="19"/>
  <c r="M502" i="19"/>
  <c r="B289" i="19"/>
  <c r="A470" i="19"/>
  <c r="E269" i="19"/>
  <c r="M521" i="19"/>
  <c r="B282" i="19"/>
  <c r="B60" i="19"/>
  <c r="A508" i="19"/>
  <c r="B508" i="19"/>
  <c r="E504" i="19"/>
  <c r="B504" i="19"/>
  <c r="A504" i="19"/>
  <c r="M504" i="19"/>
  <c r="A527" i="19"/>
  <c r="B527" i="19"/>
  <c r="M523" i="19"/>
  <c r="A523" i="19"/>
  <c r="B308" i="19"/>
  <c r="B168" i="19"/>
  <c r="E566" i="19"/>
  <c r="B400" i="19"/>
  <c r="A400" i="19"/>
  <c r="B348" i="19"/>
  <c r="A348" i="19"/>
  <c r="B344" i="19"/>
  <c r="E344" i="19"/>
  <c r="A340" i="19"/>
  <c r="B327" i="19"/>
  <c r="A327" i="19"/>
  <c r="E327" i="19"/>
  <c r="B323" i="19"/>
  <c r="A323" i="19"/>
  <c r="B319" i="19"/>
  <c r="A319" i="19"/>
  <c r="A85" i="19"/>
  <c r="E211" i="19"/>
  <c r="B211" i="19"/>
  <c r="A211" i="19"/>
  <c r="E122" i="19"/>
  <c r="A122" i="19"/>
  <c r="B565" i="19"/>
  <c r="A565" i="19"/>
  <c r="E557" i="19"/>
  <c r="B557" i="19"/>
  <c r="B549" i="19"/>
  <c r="E549" i="19"/>
  <c r="E363" i="19"/>
  <c r="B363" i="19"/>
  <c r="A363" i="19"/>
  <c r="E359" i="19"/>
  <c r="A359" i="19"/>
  <c r="B572" i="19"/>
  <c r="E182" i="19"/>
  <c r="E544" i="19"/>
  <c r="B544" i="19"/>
  <c r="A544" i="19"/>
  <c r="A406" i="19"/>
  <c r="B406" i="19"/>
  <c r="M406" i="19"/>
  <c r="E402" i="19"/>
  <c r="A402" i="19"/>
  <c r="B402" i="19"/>
  <c r="B469" i="19"/>
  <c r="E469" i="19"/>
  <c r="M461" i="19"/>
  <c r="B461" i="19"/>
  <c r="A461" i="19"/>
  <c r="E461" i="19"/>
  <c r="E10" i="19"/>
  <c r="B198" i="19"/>
  <c r="E174" i="19"/>
  <c r="C330" i="19"/>
  <c r="A538" i="19"/>
  <c r="A177" i="19"/>
  <c r="E559" i="19"/>
  <c r="A559" i="19"/>
  <c r="E332" i="19"/>
  <c r="A332" i="19"/>
  <c r="B205" i="19"/>
  <c r="A205" i="19"/>
  <c r="E125" i="19"/>
  <c r="A229" i="19"/>
  <c r="E579" i="19"/>
  <c r="N597" i="19"/>
  <c r="B466" i="19"/>
  <c r="B587" i="19"/>
  <c r="A104" i="19"/>
  <c r="B104" i="19"/>
  <c r="A13" i="19"/>
  <c r="M13" i="19"/>
  <c r="B116" i="19"/>
  <c r="M66" i="19"/>
  <c r="E180" i="19"/>
  <c r="E116" i="19"/>
  <c r="E238" i="19"/>
  <c r="A271" i="19"/>
  <c r="B383" i="19"/>
  <c r="A383" i="19"/>
  <c r="B158" i="19"/>
  <c r="M487" i="19"/>
  <c r="B487" i="19"/>
  <c r="A487" i="19"/>
  <c r="M463" i="19"/>
  <c r="A451" i="19"/>
  <c r="E451" i="19"/>
  <c r="E378" i="19"/>
  <c r="A298" i="19"/>
  <c r="B298" i="19"/>
  <c r="A292" i="19"/>
  <c r="E292" i="19"/>
  <c r="E281" i="19"/>
  <c r="B281" i="19"/>
  <c r="E251" i="19"/>
  <c r="A251" i="19"/>
  <c r="B228" i="19"/>
  <c r="B188" i="19"/>
  <c r="E188" i="19"/>
  <c r="B106" i="19"/>
  <c r="A106" i="19"/>
  <c r="E223" i="19"/>
  <c r="M489" i="19"/>
  <c r="B13" i="19"/>
  <c r="E562" i="19"/>
  <c r="A582" i="19"/>
  <c r="B582" i="19"/>
  <c r="A494" i="19"/>
  <c r="E494" i="19"/>
  <c r="B411" i="19"/>
  <c r="E411" i="19"/>
  <c r="A316" i="19"/>
  <c r="B309" i="19"/>
  <c r="A309" i="19"/>
  <c r="B223" i="19"/>
  <c r="B515" i="19"/>
  <c r="A515" i="19"/>
  <c r="B510" i="19"/>
  <c r="E510" i="19"/>
  <c r="A507" i="19"/>
  <c r="B507" i="19"/>
  <c r="A448" i="19"/>
  <c r="M448" i="19"/>
  <c r="B238" i="19"/>
  <c r="E357" i="19"/>
  <c r="E491" i="19"/>
  <c r="E372" i="19"/>
  <c r="A476" i="19"/>
  <c r="B417" i="19"/>
  <c r="A452" i="19"/>
  <c r="B552" i="19"/>
  <c r="E193" i="19"/>
  <c r="B543" i="19"/>
  <c r="E158" i="19"/>
  <c r="B523" i="19"/>
  <c r="A497" i="19"/>
  <c r="E295" i="19"/>
  <c r="E383" i="19"/>
  <c r="B220" i="19"/>
  <c r="E226" i="19"/>
  <c r="A347" i="19"/>
  <c r="B347" i="19"/>
  <c r="A206" i="19"/>
  <c r="E206" i="19"/>
  <c r="B214" i="19"/>
  <c r="E214" i="19"/>
  <c r="A214" i="19"/>
  <c r="A317" i="19"/>
  <c r="B49" i="19"/>
  <c r="E267" i="19"/>
  <c r="B414" i="19"/>
  <c r="B372" i="19"/>
  <c r="B89" i="19"/>
  <c r="E417" i="19"/>
  <c r="E452" i="19"/>
  <c r="E244" i="19"/>
  <c r="B276" i="19"/>
  <c r="E552" i="19"/>
  <c r="B451" i="19"/>
  <c r="A381" i="19"/>
  <c r="B193" i="19"/>
  <c r="E507" i="19"/>
  <c r="B254" i="19"/>
  <c r="A411" i="19"/>
  <c r="B226" i="19"/>
  <c r="A264" i="19"/>
  <c r="E13" i="19"/>
  <c r="A233" i="19"/>
  <c r="E233" i="19"/>
  <c r="B202" i="19"/>
  <c r="A202" i="19"/>
  <c r="A179" i="19"/>
  <c r="E179" i="19"/>
  <c r="B179" i="19"/>
  <c r="B236" i="19"/>
  <c r="A236" i="19"/>
  <c r="A200" i="19"/>
  <c r="B200" i="19"/>
  <c r="E74" i="19"/>
  <c r="A74" i="19"/>
  <c r="A180" i="19"/>
  <c r="A254" i="19"/>
  <c r="E314" i="19"/>
  <c r="E580" i="19"/>
  <c r="A580" i="19"/>
  <c r="A457" i="19"/>
  <c r="B358" i="19"/>
  <c r="E304" i="19"/>
  <c r="B304" i="19"/>
  <c r="B170" i="19"/>
  <c r="A170" i="19"/>
  <c r="B317" i="19"/>
  <c r="E317" i="19"/>
  <c r="A194" i="19"/>
  <c r="E194" i="19"/>
  <c r="A235" i="19"/>
  <c r="E235" i="19"/>
  <c r="A112" i="19"/>
  <c r="B112" i="19"/>
  <c r="B235" i="19"/>
  <c r="E49" i="19"/>
  <c r="A244" i="19"/>
  <c r="A276" i="19"/>
  <c r="E309" i="19"/>
  <c r="E112" i="19"/>
  <c r="B559" i="19"/>
  <c r="A463" i="19"/>
  <c r="M565" i="19"/>
  <c r="E565" i="19"/>
  <c r="A560" i="19"/>
  <c r="M560" i="19"/>
  <c r="N560" i="19" s="1"/>
  <c r="E560" i="19"/>
  <c r="A490" i="19"/>
  <c r="B490" i="19"/>
  <c r="M490" i="19"/>
  <c r="B485" i="19"/>
  <c r="E485" i="19"/>
  <c r="E418" i="19"/>
  <c r="E336" i="19"/>
  <c r="B336" i="19"/>
  <c r="A336" i="19"/>
  <c r="A59" i="19"/>
  <c r="E59" i="19"/>
  <c r="M35" i="19"/>
  <c r="B35" i="19"/>
  <c r="E278" i="19"/>
  <c r="E222" i="19"/>
  <c r="A222" i="19"/>
  <c r="A248" i="19"/>
  <c r="B269" i="19"/>
  <c r="B248" i="19"/>
  <c r="B252" i="19"/>
  <c r="A252" i="19"/>
  <c r="B239" i="19"/>
  <c r="E239" i="19"/>
  <c r="A239" i="19"/>
  <c r="B221" i="19"/>
  <c r="E221" i="19"/>
  <c r="B175" i="19"/>
  <c r="A175" i="19"/>
  <c r="A449" i="19"/>
  <c r="B583" i="19"/>
  <c r="E583" i="19"/>
  <c r="A338" i="19"/>
  <c r="B293" i="19"/>
  <c r="E293" i="19"/>
  <c r="E208" i="19"/>
  <c r="E205" i="19"/>
  <c r="A442" i="19"/>
  <c r="E449" i="19"/>
  <c r="E301" i="19"/>
  <c r="A301" i="19"/>
  <c r="E209" i="19"/>
  <c r="B209" i="19"/>
  <c r="A209" i="19"/>
  <c r="M61" i="19"/>
  <c r="E61" i="19"/>
  <c r="A526" i="19"/>
  <c r="M526" i="19"/>
  <c r="E526" i="19"/>
  <c r="E508" i="19"/>
  <c r="E505" i="19"/>
  <c r="B505" i="19"/>
  <c r="A431" i="19"/>
  <c r="E431" i="19"/>
  <c r="A408" i="19"/>
  <c r="E408" i="19"/>
  <c r="B408" i="19"/>
  <c r="E388" i="19"/>
  <c r="A388" i="19"/>
  <c r="B388" i="19"/>
  <c r="B360" i="19"/>
  <c r="E360" i="19"/>
  <c r="E242" i="19"/>
  <c r="E410" i="19"/>
  <c r="A410" i="19"/>
  <c r="B410" i="19"/>
  <c r="E547" i="19"/>
  <c r="A547" i="19"/>
  <c r="B547" i="19"/>
  <c r="E534" i="19"/>
  <c r="B534" i="19"/>
  <c r="A534" i="19"/>
  <c r="A453" i="19"/>
  <c r="B453" i="19"/>
  <c r="M453" i="19"/>
  <c r="E453" i="19"/>
  <c r="E441" i="19"/>
  <c r="A441" i="19"/>
  <c r="A288" i="19"/>
  <c r="B482" i="19"/>
  <c r="A495" i="19"/>
  <c r="B495" i="19"/>
  <c r="B472" i="19"/>
  <c r="B152" i="19"/>
  <c r="E152" i="19"/>
  <c r="A55" i="19"/>
  <c r="A52" i="19"/>
  <c r="M52" i="19"/>
  <c r="B22" i="19"/>
  <c r="B288" i="19"/>
  <c r="E252" i="19"/>
  <c r="M447" i="19"/>
  <c r="E294" i="19"/>
  <c r="B294" i="19"/>
  <c r="B201" i="19"/>
  <c r="E201" i="19"/>
  <c r="A201" i="19"/>
  <c r="B178" i="19"/>
  <c r="A517" i="19"/>
  <c r="E499" i="19"/>
  <c r="M499" i="19"/>
  <c r="A176" i="19"/>
  <c r="B176" i="19"/>
  <c r="E176" i="19"/>
  <c r="B242" i="19"/>
  <c r="E175" i="19"/>
  <c r="A221" i="19"/>
  <c r="B561" i="19"/>
  <c r="A561" i="19"/>
  <c r="M561" i="19"/>
  <c r="E561" i="19"/>
  <c r="A549" i="19"/>
  <c r="M549" i="19"/>
  <c r="A546" i="19"/>
  <c r="A540" i="19"/>
  <c r="M540" i="19"/>
  <c r="E540" i="19"/>
  <c r="A533" i="19"/>
  <c r="E533" i="19"/>
  <c r="A345" i="19"/>
  <c r="B345" i="19"/>
  <c r="E345" i="19"/>
  <c r="A339" i="19"/>
  <c r="E331" i="19"/>
  <c r="B331" i="19"/>
  <c r="B326" i="19"/>
  <c r="E326" i="19"/>
  <c r="E323" i="19"/>
  <c r="E315" i="19"/>
  <c r="B315" i="19"/>
  <c r="A315" i="19"/>
  <c r="B312" i="19"/>
  <c r="E312" i="19"/>
  <c r="A312" i="19"/>
  <c r="A305" i="19"/>
  <c r="B305" i="19"/>
  <c r="E305" i="19"/>
  <c r="E426" i="19"/>
  <c r="A426" i="19"/>
  <c r="B594" i="19"/>
  <c r="A594" i="19"/>
  <c r="E594" i="19"/>
  <c r="A584" i="19"/>
  <c r="B577" i="19"/>
  <c r="A577" i="19"/>
  <c r="A575" i="19"/>
  <c r="E575" i="19"/>
  <c r="E573" i="19"/>
  <c r="A568" i="19"/>
  <c r="E409" i="19"/>
  <c r="A409" i="19"/>
  <c r="E389" i="19"/>
  <c r="E374" i="19"/>
  <c r="E364" i="19"/>
  <c r="A364" i="19"/>
  <c r="A361" i="19"/>
  <c r="E361" i="19"/>
  <c r="B361" i="19"/>
  <c r="E358" i="19"/>
  <c r="A358" i="19"/>
  <c r="B350" i="19"/>
  <c r="E144" i="19"/>
  <c r="B144" i="19"/>
  <c r="A144" i="19"/>
  <c r="B96" i="19"/>
  <c r="A96" i="19"/>
  <c r="B74" i="19"/>
  <c r="B57" i="19"/>
  <c r="E45" i="19"/>
  <c r="B31" i="19"/>
  <c r="A31" i="19"/>
  <c r="A21" i="19"/>
  <c r="B21" i="19"/>
  <c r="M21" i="19"/>
  <c r="E21" i="19"/>
  <c r="B359" i="19"/>
  <c r="A585" i="19"/>
  <c r="A587" i="19"/>
  <c r="E582" i="19"/>
  <c r="B580" i="19"/>
  <c r="B243" i="19"/>
  <c r="A243" i="19"/>
  <c r="E243" i="19"/>
  <c r="M518" i="19"/>
  <c r="A518" i="19"/>
  <c r="B518" i="19"/>
  <c r="E589" i="19"/>
  <c r="B589" i="19"/>
  <c r="A589" i="19"/>
  <c r="A586" i="19"/>
  <c r="M506" i="19"/>
  <c r="A506" i="19"/>
  <c r="A496" i="19"/>
  <c r="M496" i="19"/>
  <c r="E496" i="19"/>
  <c r="A493" i="19"/>
  <c r="B493" i="19"/>
  <c r="E493" i="19"/>
  <c r="B465" i="19"/>
  <c r="A465" i="19"/>
  <c r="B277" i="19"/>
  <c r="E277" i="19"/>
  <c r="B274" i="19"/>
  <c r="E274" i="19"/>
  <c r="A268" i="19"/>
  <c r="B268" i="19"/>
  <c r="A224" i="19"/>
  <c r="B78" i="19"/>
  <c r="A78" i="19"/>
  <c r="E78" i="19"/>
  <c r="E548" i="19"/>
  <c r="A548" i="19"/>
  <c r="B548" i="19"/>
  <c r="E322" i="19"/>
  <c r="B266" i="19"/>
  <c r="E266" i="19"/>
  <c r="A266" i="19"/>
  <c r="E218" i="19"/>
  <c r="B218" i="19"/>
  <c r="A218" i="19"/>
  <c r="B224" i="19"/>
  <c r="E437" i="19"/>
  <c r="B506" i="19"/>
  <c r="A572" i="19"/>
  <c r="E567" i="19"/>
  <c r="A567" i="19"/>
  <c r="E555" i="19"/>
  <c r="A545" i="19"/>
  <c r="E545" i="19"/>
  <c r="B545" i="19"/>
  <c r="M537" i="19"/>
  <c r="B537" i="19"/>
  <c r="A537" i="19"/>
  <c r="E537" i="19"/>
  <c r="A530" i="19"/>
  <c r="B530" i="19"/>
  <c r="M530" i="19"/>
  <c r="A519" i="19"/>
  <c r="M519" i="19"/>
  <c r="E511" i="19"/>
  <c r="B332" i="19"/>
  <c r="B164" i="19"/>
  <c r="E164" i="19"/>
  <c r="A164" i="19"/>
  <c r="E156" i="19"/>
  <c r="B156" i="19"/>
  <c r="A156" i="19"/>
  <c r="E80" i="19"/>
  <c r="A17" i="19"/>
  <c r="E17" i="19"/>
  <c r="B8" i="19"/>
  <c r="A297" i="19"/>
  <c r="B297" i="19"/>
  <c r="A444" i="19"/>
  <c r="A184" i="19"/>
  <c r="E184" i="19"/>
  <c r="E283" i="19"/>
  <c r="A283" i="19"/>
  <c r="B283" i="19"/>
  <c r="B253" i="19"/>
  <c r="A253" i="19"/>
  <c r="A240" i="19"/>
  <c r="B240" i="19"/>
  <c r="E240" i="19"/>
  <c r="E253" i="19"/>
  <c r="E465" i="19"/>
  <c r="E210" i="19"/>
  <c r="A210" i="19"/>
  <c r="B210" i="19"/>
  <c r="B186" i="19"/>
  <c r="A186" i="19"/>
  <c r="E574" i="19"/>
  <c r="A574" i="19"/>
  <c r="B574" i="19"/>
  <c r="M564" i="19"/>
  <c r="B564" i="19"/>
  <c r="E564" i="19"/>
  <c r="B562" i="19"/>
  <c r="A562" i="19"/>
  <c r="E550" i="19"/>
  <c r="M550" i="19"/>
  <c r="A550" i="19"/>
  <c r="E362" i="19"/>
  <c r="A362" i="19"/>
  <c r="A172" i="19"/>
  <c r="A138" i="19"/>
  <c r="E138" i="19"/>
  <c r="B138" i="19"/>
  <c r="A120" i="19"/>
  <c r="B120" i="19"/>
  <c r="E73" i="19"/>
  <c r="B63" i="19"/>
  <c r="A53" i="19"/>
  <c r="M53" i="19"/>
  <c r="A27" i="19"/>
  <c r="B27" i="19"/>
  <c r="E27" i="19"/>
  <c r="A467" i="19"/>
  <c r="A227" i="19"/>
  <c r="B586" i="19"/>
  <c r="E185" i="19"/>
  <c r="B185" i="19"/>
  <c r="E597" i="19"/>
  <c r="B597" i="19"/>
  <c r="A597" i="19"/>
  <c r="E581" i="19"/>
  <c r="A581" i="19"/>
  <c r="E419" i="19"/>
  <c r="A419" i="19"/>
  <c r="E416" i="19"/>
  <c r="A416" i="19"/>
  <c r="B416" i="19"/>
  <c r="E398" i="19"/>
  <c r="A398" i="19"/>
  <c r="B377" i="19"/>
  <c r="A353" i="19"/>
  <c r="B353" i="19"/>
  <c r="A342" i="19"/>
  <c r="E391" i="19"/>
  <c r="B391" i="19"/>
  <c r="A456" i="19"/>
  <c r="M456" i="19"/>
  <c r="E456" i="19"/>
  <c r="B456" i="19"/>
  <c r="E460" i="19"/>
  <c r="B460" i="19"/>
  <c r="E280" i="19"/>
  <c r="B280" i="19"/>
  <c r="A258" i="19"/>
  <c r="A280" i="19"/>
  <c r="E467" i="19"/>
  <c r="A460" i="19"/>
  <c r="A391" i="19"/>
  <c r="E297" i="19"/>
  <c r="E447" i="19"/>
  <c r="A447" i="19"/>
  <c r="B442" i="19"/>
  <c r="M442" i="19"/>
  <c r="A432" i="19"/>
  <c r="E432" i="19"/>
  <c r="B432" i="19"/>
  <c r="E424" i="19"/>
  <c r="B374" i="19"/>
  <c r="A374" i="19"/>
  <c r="E371" i="19"/>
  <c r="B369" i="19"/>
  <c r="A196" i="19"/>
  <c r="B196" i="19"/>
  <c r="A190" i="19"/>
  <c r="E190" i="19"/>
  <c r="B588" i="19"/>
  <c r="M262" i="19"/>
  <c r="M270" i="19"/>
  <c r="C401" i="17"/>
  <c r="M403" i="19" s="1"/>
  <c r="C396" i="17"/>
  <c r="C399" i="17"/>
  <c r="M401" i="19" s="1"/>
  <c r="C394" i="17"/>
  <c r="M396" i="19" s="1"/>
  <c r="C398" i="17"/>
  <c r="M400" i="19" s="1"/>
  <c r="C395" i="17"/>
  <c r="C397" i="17"/>
  <c r="M399" i="19" s="1"/>
  <c r="C400" i="17"/>
  <c r="M402" i="19" s="1"/>
  <c r="C316" i="17"/>
  <c r="M317" i="19"/>
  <c r="C344" i="17"/>
  <c r="M346" i="19" s="1"/>
  <c r="C357" i="17"/>
  <c r="M359" i="19"/>
  <c r="C322" i="17"/>
  <c r="M322" i="19" s="1"/>
  <c r="C349" i="17"/>
  <c r="M351" i="19" s="1"/>
  <c r="C319" i="17"/>
  <c r="M320" i="19" s="1"/>
  <c r="C347" i="17"/>
  <c r="M349" i="19" s="1"/>
  <c r="C333" i="17"/>
  <c r="M335" i="19" s="1"/>
  <c r="C360" i="17"/>
  <c r="M362" i="19" s="1"/>
  <c r="C343" i="17"/>
  <c r="M345" i="19" s="1"/>
  <c r="C341" i="17"/>
  <c r="C336" i="17"/>
  <c r="M338" i="19" s="1"/>
  <c r="C328" i="17"/>
  <c r="M329" i="19" s="1"/>
  <c r="C355" i="17"/>
  <c r="M357" i="19" s="1"/>
  <c r="C335" i="17"/>
  <c r="M337" i="19" s="1"/>
  <c r="M238" i="19"/>
  <c r="M225" i="19"/>
  <c r="M249" i="19"/>
  <c r="M241" i="19"/>
  <c r="M257" i="19"/>
  <c r="C359" i="17"/>
  <c r="M361" i="19" s="1"/>
  <c r="C332" i="17"/>
  <c r="M334" i="19"/>
  <c r="C334" i="17"/>
  <c r="M336" i="19" s="1"/>
  <c r="C351" i="17"/>
  <c r="M353" i="19" s="1"/>
  <c r="C324" i="17"/>
  <c r="M325" i="19" s="1"/>
  <c r="C338" i="17"/>
  <c r="M340" i="19" s="1"/>
  <c r="C345" i="17"/>
  <c r="M347" i="19"/>
  <c r="C317" i="17"/>
  <c r="M318" i="19" s="1"/>
  <c r="C353" i="17"/>
  <c r="M355" i="19" s="1"/>
  <c r="C326" i="17"/>
  <c r="M327" i="19" s="1"/>
  <c r="C346" i="17"/>
  <c r="M348" i="19"/>
  <c r="C318" i="17"/>
  <c r="M319" i="19" s="1"/>
  <c r="C348" i="17"/>
  <c r="M350" i="19" s="1"/>
  <c r="C320" i="17"/>
  <c r="M321" i="19" s="1"/>
  <c r="C337" i="17"/>
  <c r="M339" i="19" s="1"/>
  <c r="C350" i="17"/>
  <c r="M352" i="19" s="1"/>
  <c r="C323" i="17"/>
  <c r="M324" i="19" s="1"/>
  <c r="C354" i="17"/>
  <c r="M356" i="19" s="1"/>
  <c r="C327" i="17"/>
  <c r="M328" i="19" s="1"/>
  <c r="C340" i="17"/>
  <c r="M342" i="19" s="1"/>
  <c r="C330" i="17"/>
  <c r="M332" i="19"/>
  <c r="C352" i="17"/>
  <c r="M354" i="19" s="1"/>
  <c r="C325" i="17"/>
  <c r="M326" i="19"/>
  <c r="C342" i="17"/>
  <c r="M344" i="19" s="1"/>
  <c r="C356" i="17"/>
  <c r="M358" i="19"/>
  <c r="C329" i="17"/>
  <c r="M331" i="19" s="1"/>
  <c r="C358" i="17"/>
  <c r="M360" i="19"/>
  <c r="C331" i="17"/>
  <c r="M333" i="19" s="1"/>
  <c r="C339" i="17"/>
  <c r="M341" i="19" s="1"/>
  <c r="C321" i="17"/>
  <c r="M323" i="19" s="1"/>
  <c r="C391" i="17"/>
  <c r="M393" i="19" s="1"/>
  <c r="C388" i="17"/>
  <c r="M390" i="19" s="1"/>
  <c r="C389" i="17"/>
  <c r="M391" i="19" s="1"/>
  <c r="C393" i="17"/>
  <c r="M395" i="19"/>
  <c r="M595" i="19"/>
  <c r="M590" i="19"/>
  <c r="M585" i="19"/>
  <c r="M503" i="19"/>
  <c r="M23" i="19"/>
  <c r="M404" i="19"/>
  <c r="M174" i="19"/>
  <c r="M543" i="19"/>
  <c r="M577" i="19"/>
  <c r="M466" i="19"/>
  <c r="M596" i="19"/>
  <c r="M592" i="19"/>
  <c r="M309" i="19"/>
  <c r="M222" i="19"/>
  <c r="M498" i="19"/>
  <c r="M558" i="19"/>
  <c r="M472" i="19"/>
  <c r="M554" i="19"/>
  <c r="M582" i="19"/>
  <c r="M593" i="19"/>
  <c r="M515" i="19"/>
  <c r="M532" i="19"/>
  <c r="M535" i="19"/>
  <c r="M363" i="19"/>
  <c r="M274" i="19"/>
  <c r="M551" i="19"/>
  <c r="M569" i="19"/>
  <c r="M580" i="19"/>
  <c r="M579" i="19"/>
  <c r="M41" i="19"/>
  <c r="M459" i="19"/>
  <c r="M552" i="19"/>
  <c r="M307" i="19"/>
  <c r="M476" i="19"/>
  <c r="M591" i="19"/>
  <c r="M542" i="19"/>
  <c r="M544" i="19"/>
  <c r="M488" i="19"/>
  <c r="M49" i="19"/>
  <c r="M507" i="19"/>
  <c r="M545" i="19"/>
  <c r="M59" i="19"/>
  <c r="M71" i="19"/>
  <c r="M587" i="19"/>
  <c r="M495" i="19"/>
  <c r="M586" i="19"/>
  <c r="M581" i="19"/>
  <c r="M513" i="19"/>
  <c r="M563" i="19"/>
  <c r="M408" i="19"/>
  <c r="M258" i="19"/>
  <c r="M557" i="19"/>
  <c r="M575" i="19"/>
  <c r="M572" i="19"/>
  <c r="M27" i="19"/>
  <c r="M494" i="19"/>
  <c r="M508" i="19"/>
  <c r="M388" i="19"/>
  <c r="M594" i="19"/>
  <c r="M36" i="19"/>
  <c r="M597" i="19"/>
  <c r="M511" i="19"/>
  <c r="M416" i="19"/>
  <c r="M578" i="19"/>
  <c r="M583" i="19"/>
  <c r="M573" i="19"/>
  <c r="M74" i="19"/>
  <c r="M548" i="19"/>
  <c r="M574" i="19"/>
  <c r="M541" i="19"/>
  <c r="M441" i="19"/>
  <c r="M315" i="19"/>
  <c r="M584" i="19"/>
  <c r="M568" i="19"/>
  <c r="M589" i="19"/>
  <c r="M283" i="19"/>
  <c r="M17" i="19"/>
  <c r="M394" i="19"/>
  <c r="M533" i="19"/>
  <c r="M144" i="19"/>
  <c r="M588" i="19"/>
  <c r="M505" i="19"/>
  <c r="M374" i="19"/>
  <c r="M493" i="19"/>
  <c r="M306" i="19"/>
  <c r="M298" i="19"/>
  <c r="N298" i="19" s="1"/>
  <c r="C315" i="17"/>
  <c r="M316" i="19" s="1"/>
  <c r="C368" i="17"/>
  <c r="M370" i="19" s="1"/>
  <c r="C362" i="17"/>
  <c r="M364" i="19"/>
  <c r="C367" i="17"/>
  <c r="M369" i="19"/>
  <c r="C363" i="17"/>
  <c r="M365" i="19" s="1"/>
  <c r="C369" i="17"/>
  <c r="M371" i="19" s="1"/>
  <c r="C366" i="17"/>
  <c r="M368" i="19" s="1"/>
  <c r="C371" i="17"/>
  <c r="M373" i="19" s="1"/>
  <c r="C370" i="17"/>
  <c r="M372" i="19" s="1"/>
  <c r="C365" i="17"/>
  <c r="M367" i="19" s="1"/>
  <c r="E479" i="19"/>
  <c r="A479" i="19"/>
  <c r="B479" i="19"/>
  <c r="M22" i="19"/>
  <c r="A66" i="19"/>
  <c r="M79" i="19"/>
  <c r="A10" i="19"/>
  <c r="M18" i="19"/>
  <c r="M375" i="19"/>
  <c r="M424" i="19"/>
  <c r="M433" i="19"/>
  <c r="M412" i="19"/>
  <c r="A79" i="19"/>
  <c r="B79" i="19"/>
  <c r="B14" i="19"/>
  <c r="B10" i="19"/>
  <c r="E18" i="19"/>
  <c r="A42" i="19"/>
  <c r="A483" i="19"/>
  <c r="B71" i="19"/>
  <c r="E155" i="19"/>
  <c r="B66" i="19"/>
  <c r="A14" i="19"/>
  <c r="A71" i="19"/>
  <c r="A83" i="19"/>
  <c r="B54" i="19"/>
  <c r="E22" i="19"/>
  <c r="M83" i="19"/>
  <c r="M147" i="19"/>
  <c r="B83" i="19"/>
  <c r="M14" i="19"/>
  <c r="M62" i="19"/>
  <c r="E99" i="19"/>
  <c r="B42" i="19"/>
  <c r="A119" i="19"/>
  <c r="B131" i="19"/>
  <c r="E62" i="19"/>
  <c r="B135" i="19"/>
  <c r="E42" i="19"/>
  <c r="A62" i="19"/>
  <c r="M281" i="19"/>
  <c r="M382" i="19"/>
  <c r="M432" i="19"/>
  <c r="A99" i="19"/>
  <c r="E91" i="19"/>
  <c r="E131" i="19"/>
  <c r="B143" i="19"/>
  <c r="E163" i="19"/>
  <c r="E147" i="19"/>
  <c r="E159" i="19"/>
  <c r="E107" i="19"/>
  <c r="B159" i="19"/>
  <c r="B91" i="19"/>
  <c r="A163" i="19"/>
  <c r="B147" i="19"/>
  <c r="E87" i="19"/>
  <c r="A123" i="19"/>
  <c r="A107" i="19"/>
  <c r="A115" i="19"/>
  <c r="D330" i="19"/>
  <c r="A87" i="19"/>
  <c r="A151" i="19"/>
  <c r="B95" i="19"/>
  <c r="A127" i="19"/>
  <c r="E135" i="19"/>
  <c r="B167" i="19"/>
  <c r="B119" i="19"/>
  <c r="A143" i="19"/>
  <c r="E151" i="19"/>
  <c r="A95" i="19"/>
  <c r="E127" i="19"/>
  <c r="A531" i="19"/>
  <c r="E167" i="19"/>
  <c r="A423" i="19"/>
  <c r="E423" i="19"/>
  <c r="A103" i="19"/>
  <c r="J186" i="16"/>
  <c r="B423" i="19"/>
  <c r="B123" i="19"/>
  <c r="A450" i="19"/>
  <c r="B463" i="19"/>
  <c r="M531" i="19"/>
  <c r="B155" i="19"/>
  <c r="M73" i="19"/>
  <c r="E8" i="19"/>
  <c r="M538" i="19"/>
  <c r="B40" i="19"/>
  <c r="A40" i="19"/>
  <c r="M40" i="19"/>
  <c r="E40" i="19"/>
  <c r="E56" i="19"/>
  <c r="B36" i="19"/>
  <c r="E97" i="19"/>
  <c r="E48" i="19"/>
  <c r="A32" i="19"/>
  <c r="M69" i="19"/>
  <c r="B44" i="19"/>
  <c r="E137" i="19"/>
  <c r="E24" i="19"/>
  <c r="B153" i="19"/>
  <c r="M32" i="19"/>
  <c r="A56" i="19"/>
  <c r="A97" i="19"/>
  <c r="A48" i="19"/>
  <c r="A125" i="19"/>
  <c r="E85" i="19"/>
  <c r="B137" i="19"/>
  <c r="B24" i="19"/>
  <c r="A69" i="19"/>
  <c r="M85" i="19"/>
  <c r="A73" i="19"/>
  <c r="M8" i="19"/>
  <c r="A141" i="19"/>
  <c r="E52" i="19"/>
  <c r="E101" i="19"/>
  <c r="M60" i="19"/>
  <c r="B77" i="19"/>
  <c r="B16" i="19"/>
  <c r="M379" i="19"/>
  <c r="B73" i="19"/>
  <c r="E153" i="19"/>
  <c r="B141" i="19"/>
  <c r="B101" i="19"/>
  <c r="A60" i="19"/>
  <c r="E77" i="19"/>
  <c r="E89" i="19"/>
  <c r="E16" i="19"/>
  <c r="M153" i="19"/>
  <c r="A44" i="19"/>
  <c r="B157" i="19"/>
  <c r="M81" i="19"/>
  <c r="B56" i="19"/>
  <c r="M48" i="19"/>
  <c r="E32" i="19"/>
  <c r="M44" i="19"/>
  <c r="A129" i="19"/>
  <c r="E157" i="19"/>
  <c r="A36" i="19"/>
  <c r="E69" i="19"/>
  <c r="E162" i="19"/>
  <c r="A162" i="19"/>
  <c r="B162" i="19"/>
  <c r="A150" i="19"/>
  <c r="E150" i="19"/>
  <c r="B150" i="19"/>
  <c r="A82" i="19"/>
  <c r="B82" i="19"/>
  <c r="E82" i="19"/>
  <c r="A9" i="19"/>
  <c r="M9" i="19"/>
  <c r="E9" i="19"/>
  <c r="B9" i="19"/>
  <c r="E464" i="19"/>
  <c r="B464" i="19"/>
  <c r="A464" i="19"/>
  <c r="M464" i="19"/>
  <c r="E53" i="19"/>
  <c r="B130" i="19"/>
  <c r="E130" i="19"/>
  <c r="B538" i="19"/>
  <c r="B41" i="19"/>
  <c r="A41" i="19"/>
  <c r="A477" i="19"/>
  <c r="B477" i="19"/>
  <c r="A121" i="19"/>
  <c r="E121" i="19"/>
  <c r="B121" i="19"/>
  <c r="E117" i="19"/>
  <c r="A117" i="19"/>
  <c r="B117" i="19"/>
  <c r="A113" i="19"/>
  <c r="E113" i="19"/>
  <c r="B113" i="19"/>
  <c r="B64" i="19"/>
  <c r="E64" i="19"/>
  <c r="B213" i="19"/>
  <c r="A213" i="19"/>
  <c r="A349" i="19"/>
  <c r="B129" i="19"/>
  <c r="E333" i="19"/>
  <c r="E316" i="19"/>
  <c r="A333" i="19"/>
  <c r="A365" i="19"/>
  <c r="B365" i="19"/>
  <c r="M26" i="19"/>
  <c r="B26" i="19"/>
  <c r="E86" i="19"/>
  <c r="B86" i="19"/>
  <c r="A86" i="19"/>
  <c r="M86" i="19"/>
  <c r="M65" i="19"/>
  <c r="B65" i="19"/>
  <c r="A65" i="19"/>
  <c r="E65" i="19"/>
  <c r="M378" i="19"/>
  <c r="A488" i="19"/>
  <c r="B480" i="19"/>
  <c r="A480" i="19"/>
  <c r="B556" i="19"/>
  <c r="M556" i="19"/>
  <c r="E556" i="19"/>
  <c r="B367" i="19"/>
  <c r="A367" i="19"/>
  <c r="E367" i="19"/>
  <c r="A310" i="19"/>
  <c r="B310" i="19"/>
  <c r="E310" i="19"/>
  <c r="E302" i="19"/>
  <c r="A302" i="19"/>
  <c r="M457" i="19"/>
  <c r="E457" i="19"/>
  <c r="B457" i="19"/>
  <c r="A61" i="19"/>
  <c r="B61" i="19"/>
  <c r="B338" i="19"/>
  <c r="E338" i="19"/>
  <c r="B329" i="19"/>
  <c r="A329" i="19"/>
  <c r="E329" i="19"/>
  <c r="E23" i="19"/>
  <c r="B23" i="19"/>
  <c r="B19" i="19"/>
  <c r="A19" i="19"/>
  <c r="A15" i="19"/>
  <c r="B15" i="19"/>
  <c r="M15" i="19"/>
  <c r="E15" i="19"/>
  <c r="C11" i="19"/>
  <c r="E213" i="19"/>
  <c r="E93" i="19"/>
  <c r="A93" i="19"/>
  <c r="B93" i="19"/>
  <c r="M527" i="19"/>
  <c r="E527" i="19"/>
  <c r="A80" i="19"/>
  <c r="B80" i="19"/>
  <c r="B72" i="19"/>
  <c r="A72" i="19"/>
  <c r="E72" i="19"/>
  <c r="A54" i="19"/>
  <c r="M54" i="19"/>
  <c r="B50" i="19"/>
  <c r="A50" i="19"/>
  <c r="E50" i="19"/>
  <c r="E46" i="19"/>
  <c r="M46" i="19"/>
  <c r="B46" i="19"/>
  <c r="A34" i="19"/>
  <c r="B34" i="19"/>
  <c r="E34" i="19"/>
  <c r="E30" i="19"/>
  <c r="A30" i="19"/>
  <c r="M30" i="19"/>
  <c r="E26" i="19"/>
  <c r="A26" i="19"/>
  <c r="B520" i="19"/>
  <c r="M520" i="19"/>
  <c r="A428" i="19"/>
  <c r="E428" i="19"/>
  <c r="B428" i="19"/>
  <c r="B424" i="19"/>
  <c r="A424" i="19"/>
  <c r="B420" i="19"/>
  <c r="A420" i="19"/>
  <c r="E420" i="19"/>
  <c r="B389" i="19"/>
  <c r="A389" i="19"/>
  <c r="M389" i="19"/>
  <c r="B385" i="19"/>
  <c r="E385" i="19"/>
  <c r="A385" i="19"/>
  <c r="E381" i="19"/>
  <c r="B381" i="19"/>
  <c r="M381" i="19"/>
  <c r="A377" i="19"/>
  <c r="E377" i="19"/>
  <c r="E369" i="19"/>
  <c r="A369" i="19"/>
  <c r="B181" i="19"/>
  <c r="A181" i="19"/>
  <c r="E177" i="19"/>
  <c r="B177" i="19"/>
  <c r="E173" i="19"/>
  <c r="M173" i="19"/>
  <c r="E169" i="19"/>
  <c r="A169" i="19"/>
  <c r="B169" i="19"/>
  <c r="E126" i="19"/>
  <c r="A126" i="19"/>
  <c r="B126" i="19"/>
  <c r="B118" i="19"/>
  <c r="A118" i="19"/>
  <c r="A114" i="19"/>
  <c r="B114" i="19"/>
  <c r="E114" i="19"/>
  <c r="E110" i="19"/>
  <c r="B110" i="19"/>
  <c r="A110" i="19"/>
  <c r="A102" i="19"/>
  <c r="E102" i="19"/>
  <c r="B102" i="19"/>
  <c r="B94" i="19"/>
  <c r="A94" i="19"/>
  <c r="E94" i="19"/>
  <c r="A90" i="19"/>
  <c r="B90" i="19"/>
  <c r="M516" i="19"/>
  <c r="A516" i="19"/>
  <c r="E516" i="19"/>
  <c r="B516" i="19"/>
  <c r="A520" i="19"/>
  <c r="A165" i="19"/>
  <c r="E165" i="19"/>
  <c r="M64" i="19"/>
  <c r="A64" i="19"/>
  <c r="E443" i="19"/>
  <c r="M443" i="19"/>
  <c r="B443" i="19"/>
  <c r="E232" i="19"/>
  <c r="A232" i="19"/>
  <c r="B232" i="19"/>
  <c r="E220" i="19"/>
  <c r="A220" i="19"/>
  <c r="E216" i="19"/>
  <c r="B216" i="19"/>
  <c r="A212" i="19"/>
  <c r="B212" i="19"/>
  <c r="B208" i="19"/>
  <c r="B204" i="19"/>
  <c r="E204" i="19"/>
  <c r="E271" i="19"/>
  <c r="B271" i="19"/>
  <c r="A267" i="19"/>
  <c r="B267" i="19"/>
  <c r="E263" i="19"/>
  <c r="B263" i="19"/>
  <c r="A263" i="19"/>
  <c r="B25" i="19"/>
  <c r="A25" i="19"/>
  <c r="E25" i="19"/>
  <c r="E520" i="19"/>
  <c r="B521" i="19"/>
  <c r="E521" i="19"/>
  <c r="A481" i="19"/>
  <c r="E481" i="19"/>
  <c r="B481" i="19"/>
  <c r="M477" i="19"/>
  <c r="E477" i="19"/>
  <c r="M462" i="19"/>
  <c r="B462" i="19"/>
  <c r="E462" i="19"/>
  <c r="A462" i="19"/>
  <c r="B517" i="19"/>
  <c r="A459" i="19"/>
  <c r="A390" i="19"/>
  <c r="E303" i="19"/>
  <c r="B103" i="19"/>
  <c r="E111" i="19"/>
  <c r="B444" i="19"/>
  <c r="B382" i="19"/>
  <c r="E513" i="19"/>
  <c r="B378" i="19"/>
  <c r="B425" i="19"/>
  <c r="A217" i="19"/>
  <c r="B111" i="19"/>
  <c r="M233" i="19"/>
  <c r="B429" i="19"/>
  <c r="E115" i="19"/>
  <c r="B513" i="19"/>
  <c r="E459" i="19"/>
  <c r="B264" i="19"/>
  <c r="A425" i="19"/>
  <c r="B478" i="19"/>
  <c r="E307" i="19"/>
  <c r="E517" i="19"/>
  <c r="B307" i="19"/>
  <c r="E260" i="19"/>
  <c r="A260" i="19"/>
  <c r="B260" i="19"/>
  <c r="B397" i="19"/>
  <c r="E397" i="19"/>
  <c r="A397" i="19"/>
  <c r="E524" i="19"/>
  <c r="B524" i="19"/>
  <c r="A524" i="19"/>
  <c r="M524" i="19"/>
  <c r="E373" i="19"/>
  <c r="B373" i="19"/>
  <c r="A373" i="19"/>
  <c r="B275" i="19"/>
  <c r="A275" i="19"/>
  <c r="E275" i="19"/>
  <c r="B539" i="19"/>
  <c r="M539" i="19"/>
  <c r="A539" i="19"/>
  <c r="E539" i="19"/>
  <c r="E286" i="19"/>
  <c r="B286" i="19"/>
  <c r="A286" i="19"/>
  <c r="B149" i="19"/>
  <c r="E149" i="19"/>
  <c r="A149" i="19"/>
  <c r="B145" i="19"/>
  <c r="E145" i="19"/>
  <c r="A145" i="19"/>
  <c r="B133" i="19"/>
  <c r="E133" i="19"/>
  <c r="A133" i="19"/>
  <c r="A438" i="19"/>
  <c r="B438" i="19"/>
  <c r="M438" i="19"/>
  <c r="B246" i="19"/>
  <c r="A246" i="19"/>
  <c r="E246" i="19"/>
  <c r="A136" i="19"/>
  <c r="B136" i="19"/>
  <c r="E136" i="19"/>
  <c r="B128" i="19"/>
  <c r="A128" i="19"/>
  <c r="E128" i="19"/>
  <c r="E300" i="19"/>
  <c r="A300" i="19"/>
  <c r="B300" i="19"/>
  <c r="B92" i="19"/>
  <c r="E92" i="19"/>
  <c r="A92" i="19"/>
  <c r="E70" i="19"/>
  <c r="B70" i="19"/>
  <c r="A70" i="19"/>
  <c r="M70" i="19"/>
  <c r="M576" i="19"/>
  <c r="E576" i="19"/>
  <c r="B576" i="19"/>
  <c r="E343" i="19"/>
  <c r="B343" i="19"/>
  <c r="A343" i="19"/>
  <c r="M397" i="19"/>
  <c r="M343" i="19"/>
  <c r="B75" i="19"/>
  <c r="A75" i="19"/>
  <c r="M525" i="19"/>
  <c r="E525" i="19"/>
  <c r="A525" i="19"/>
  <c r="B525" i="19"/>
  <c r="B514" i="19"/>
  <c r="A514" i="19"/>
  <c r="A435" i="19"/>
  <c r="B435" i="19"/>
  <c r="A371" i="19"/>
  <c r="B371" i="19"/>
  <c r="B229" i="19"/>
  <c r="E229" i="19"/>
  <c r="B182" i="19"/>
  <c r="A182" i="19"/>
  <c r="A63" i="19"/>
  <c r="E63" i="19"/>
  <c r="E38" i="19"/>
  <c r="B38" i="19"/>
  <c r="M38" i="19"/>
  <c r="E11" i="19"/>
  <c r="B529" i="19"/>
  <c r="M529" i="19"/>
  <c r="A529" i="19"/>
  <c r="E134" i="19"/>
  <c r="B134" i="19"/>
  <c r="A458" i="19"/>
  <c r="E529" i="19"/>
  <c r="B486" i="19"/>
  <c r="M486" i="19"/>
  <c r="A486" i="19"/>
  <c r="A482" i="19"/>
  <c r="E482" i="19"/>
  <c r="A404" i="19"/>
  <c r="B404" i="19"/>
  <c r="E308" i="19"/>
  <c r="M308" i="19"/>
  <c r="A308" i="19"/>
  <c r="B140" i="19"/>
  <c r="E140" i="19"/>
  <c r="A140" i="19"/>
  <c r="A45" i="19"/>
  <c r="B45" i="19"/>
  <c r="M45" i="19"/>
  <c r="B473" i="19"/>
  <c r="E473" i="19"/>
  <c r="A473" i="19"/>
  <c r="M458" i="19"/>
  <c r="A386" i="19"/>
  <c r="E458" i="19"/>
  <c r="E386" i="19"/>
  <c r="A134" i="19"/>
  <c r="M566" i="19"/>
  <c r="A566" i="19"/>
  <c r="B566" i="19"/>
  <c r="B555" i="19"/>
  <c r="M555" i="19"/>
  <c r="A555" i="19"/>
  <c r="E285" i="19"/>
  <c r="A285" i="19"/>
  <c r="B285" i="19"/>
  <c r="A247" i="19"/>
  <c r="B247" i="19"/>
  <c r="E247" i="19"/>
  <c r="B341" i="19"/>
  <c r="A341" i="19"/>
  <c r="E341" i="19"/>
  <c r="A171" i="19"/>
  <c r="E171" i="19"/>
  <c r="E290" i="19"/>
  <c r="B290" i="19"/>
  <c r="A290" i="19"/>
  <c r="E75" i="19"/>
  <c r="A407" i="19"/>
  <c r="B407" i="19"/>
  <c r="E407" i="19"/>
  <c r="B335" i="19"/>
  <c r="E335" i="19"/>
  <c r="A335" i="19"/>
  <c r="A139" i="19"/>
  <c r="B139" i="19"/>
  <c r="M20" i="19"/>
  <c r="A20" i="19"/>
  <c r="B20" i="19"/>
  <c r="A454" i="19"/>
  <c r="B454" i="19"/>
  <c r="M454" i="19"/>
  <c r="B171" i="19"/>
  <c r="E512" i="19"/>
  <c r="A512" i="19"/>
  <c r="B512" i="19"/>
  <c r="A299" i="19"/>
  <c r="B299" i="19"/>
  <c r="M295" i="19"/>
  <c r="A295" i="19"/>
  <c r="A284" i="19"/>
  <c r="B284" i="19"/>
  <c r="E284" i="19"/>
  <c r="E265" i="19"/>
  <c r="B265" i="19"/>
  <c r="A265" i="19"/>
  <c r="E215" i="19"/>
  <c r="B215" i="19"/>
  <c r="B172" i="19"/>
  <c r="E172" i="19"/>
  <c r="B161" i="19"/>
  <c r="A161" i="19"/>
  <c r="E109" i="19"/>
  <c r="B109" i="19"/>
  <c r="A109" i="19"/>
  <c r="A76" i="19"/>
  <c r="E76" i="19"/>
  <c r="B28" i="19"/>
  <c r="E28" i="19"/>
  <c r="A28" i="19"/>
  <c r="M28" i="19"/>
  <c r="B386" i="19"/>
  <c r="B500" i="19"/>
  <c r="A500" i="19"/>
  <c r="A455" i="19"/>
  <c r="M455" i="19"/>
  <c r="E455" i="19"/>
  <c r="B455" i="19"/>
  <c r="B325" i="19"/>
  <c r="A325" i="19"/>
  <c r="A306" i="19"/>
  <c r="E306" i="19"/>
  <c r="B306" i="19"/>
  <c r="A168" i="19"/>
  <c r="E168" i="19"/>
  <c r="A142" i="19"/>
  <c r="E142" i="19"/>
  <c r="B142" i="19"/>
  <c r="E51" i="19"/>
  <c r="A51" i="19"/>
  <c r="B51" i="19"/>
  <c r="B541" i="19"/>
  <c r="B376" i="19"/>
  <c r="A173" i="19"/>
  <c r="E376" i="19"/>
  <c r="M25" i="19"/>
  <c r="A576" i="19"/>
  <c r="M398" i="19"/>
  <c r="M491" i="19"/>
  <c r="E475" i="19"/>
  <c r="B124" i="19"/>
  <c r="A124" i="19"/>
  <c r="B573" i="19"/>
  <c r="B499" i="19"/>
  <c r="B452" i="19"/>
  <c r="A414" i="19"/>
  <c r="E438" i="19"/>
  <c r="A541" i="19"/>
  <c r="E321" i="19"/>
  <c r="B173" i="19"/>
  <c r="E237" i="19"/>
  <c r="B237" i="19"/>
  <c r="A237" i="19"/>
  <c r="E190" i="11"/>
  <c r="A387" i="19"/>
  <c r="B387" i="19"/>
  <c r="B384" i="19"/>
  <c r="E384" i="19"/>
  <c r="A98" i="19"/>
  <c r="B98" i="19"/>
  <c r="E98" i="19"/>
  <c r="B37" i="19"/>
  <c r="M37" i="19"/>
  <c r="E37" i="19"/>
  <c r="A37" i="19"/>
  <c r="B234" i="19"/>
  <c r="A322" i="19"/>
  <c r="E546" i="19"/>
  <c r="E178" i="19"/>
  <c r="B553" i="19"/>
  <c r="M384" i="19"/>
  <c r="A259" i="19"/>
  <c r="A330" i="19"/>
  <c r="A234" i="19"/>
  <c r="M546" i="19"/>
  <c r="E439" i="19"/>
  <c r="A355" i="19"/>
  <c r="M553" i="19"/>
  <c r="B563" i="19"/>
  <c r="A468" i="19"/>
  <c r="E468" i="19"/>
  <c r="B468" i="19"/>
  <c r="B330" i="19"/>
  <c r="M439" i="19"/>
  <c r="E355" i="19"/>
  <c r="E553" i="19"/>
  <c r="A81" i="19"/>
  <c r="E563" i="19"/>
  <c r="A439" i="19"/>
  <c r="B12" i="19"/>
  <c r="A12" i="19"/>
  <c r="D476" i="17"/>
  <c r="B81" i="19"/>
  <c r="E387" i="19"/>
  <c r="E100" i="19"/>
  <c r="A100" i="19"/>
  <c r="B100" i="19"/>
  <c r="E318" i="19"/>
  <c r="E230" i="19"/>
  <c r="B296" i="19"/>
  <c r="B259" i="19"/>
  <c r="E12" i="19"/>
  <c r="E536" i="19"/>
  <c r="A536" i="19"/>
  <c r="A282" i="19"/>
  <c r="E282" i="19"/>
  <c r="E429" i="19"/>
  <c r="B318" i="19"/>
  <c r="A230" i="19"/>
  <c r="A296" i="19"/>
  <c r="B29" i="19"/>
  <c r="E234" i="19"/>
  <c r="E311" i="19"/>
  <c r="A311" i="19"/>
  <c r="A88" i="19"/>
  <c r="E88" i="19"/>
  <c r="A29" i="19"/>
  <c r="E29" i="19"/>
  <c r="M500" i="19"/>
  <c r="E500" i="19"/>
  <c r="M68" i="19"/>
  <c r="B68" i="19"/>
  <c r="E58" i="19"/>
  <c r="B58" i="19"/>
  <c r="M58" i="19"/>
  <c r="A58" i="19"/>
  <c r="M434" i="19"/>
  <c r="M250" i="19"/>
  <c r="M387" i="19"/>
  <c r="M267" i="19"/>
  <c r="M76" i="19"/>
  <c r="M260" i="19"/>
  <c r="M268" i="19"/>
  <c r="M72" i="19"/>
  <c r="M279" i="19"/>
  <c r="M288" i="19"/>
  <c r="M296" i="19"/>
  <c r="M304" i="19"/>
  <c r="M422" i="19"/>
  <c r="M430" i="19"/>
  <c r="M77" i="19"/>
  <c r="M223" i="19"/>
  <c r="M239" i="19"/>
  <c r="M247" i="19"/>
  <c r="M392" i="19"/>
  <c r="M366" i="19"/>
  <c r="M84" i="19"/>
  <c r="M280" i="19"/>
  <c r="M289" i="19"/>
  <c r="M297" i="19"/>
  <c r="M305" i="19"/>
  <c r="M423" i="19"/>
  <c r="M411" i="19"/>
  <c r="M78" i="19"/>
  <c r="M224" i="19"/>
  <c r="M232" i="19"/>
  <c r="M240" i="19"/>
  <c r="M248" i="19"/>
  <c r="M256" i="19"/>
  <c r="M479" i="19"/>
  <c r="M269" i="19"/>
  <c r="M471" i="19"/>
  <c r="M261" i="19"/>
  <c r="A105" i="19"/>
  <c r="E105" i="19"/>
  <c r="B105" i="19"/>
  <c r="E503" i="19"/>
  <c r="M376" i="19"/>
  <c r="A8" i="19"/>
  <c r="M263" i="19"/>
  <c r="M271" i="19"/>
  <c r="M478" i="19"/>
  <c r="M282" i="19"/>
  <c r="M291" i="19"/>
  <c r="M299" i="19"/>
  <c r="M417" i="19"/>
  <c r="M425" i="19"/>
  <c r="M413" i="19"/>
  <c r="M80" i="19"/>
  <c r="M226" i="19"/>
  <c r="M234" i="19"/>
  <c r="M242" i="19"/>
  <c r="M310" i="19"/>
  <c r="M465" i="19"/>
  <c r="M292" i="19"/>
  <c r="M300" i="19"/>
  <c r="M418" i="19"/>
  <c r="M235" i="19"/>
  <c r="M243" i="19"/>
  <c r="M251" i="19"/>
  <c r="M285" i="19"/>
  <c r="M244" i="19"/>
  <c r="M474" i="19"/>
  <c r="M469" i="19"/>
  <c r="M266" i="19"/>
  <c r="M405" i="19"/>
  <c r="M277" i="19"/>
  <c r="M286" i="19"/>
  <c r="M294" i="19"/>
  <c r="M302" i="19"/>
  <c r="M420" i="19"/>
  <c r="M428" i="19"/>
  <c r="M437" i="19"/>
  <c r="M75" i="19"/>
  <c r="M229" i="19"/>
  <c r="M237" i="19"/>
  <c r="M245" i="19"/>
  <c r="M253" i="19"/>
  <c r="M313" i="19"/>
  <c r="M470" i="19"/>
  <c r="M259" i="19"/>
  <c r="M407" i="19"/>
  <c r="M278" i="19"/>
  <c r="M287" i="19"/>
  <c r="M303" i="19"/>
  <c r="M421" i="19"/>
  <c r="M429" i="19"/>
  <c r="M230" i="19"/>
  <c r="M246" i="19"/>
  <c r="M254" i="19"/>
  <c r="M410" i="19"/>
  <c r="M231" i="19"/>
  <c r="M255" i="19"/>
  <c r="C509" i="17"/>
  <c r="M514" i="19"/>
  <c r="B11" i="19"/>
  <c r="M11" i="19"/>
  <c r="A11" i="19"/>
  <c r="E193" i="11"/>
  <c r="E195" i="11"/>
  <c r="E200" i="11"/>
  <c r="C469" i="17"/>
  <c r="M473" i="19" s="1"/>
  <c r="C456" i="17"/>
  <c r="M460" i="19" s="1"/>
  <c r="J157" i="19"/>
  <c r="K142" i="19"/>
  <c r="K558" i="19"/>
  <c r="I420" i="19"/>
  <c r="I512" i="19"/>
  <c r="I87" i="19"/>
  <c r="I227" i="19"/>
  <c r="I419" i="19"/>
  <c r="I307" i="19"/>
  <c r="I274" i="19"/>
  <c r="I209" i="19"/>
  <c r="G413" i="19"/>
  <c r="I91" i="19"/>
  <c r="I462" i="19"/>
  <c r="I222" i="19"/>
  <c r="G375" i="19"/>
  <c r="G483" i="19"/>
  <c r="G363" i="19"/>
  <c r="G174" i="19"/>
  <c r="G75" i="19"/>
  <c r="G451" i="19"/>
  <c r="G319" i="19"/>
  <c r="G87" i="19"/>
  <c r="G290" i="19"/>
  <c r="G151" i="19"/>
  <c r="G89" i="19"/>
  <c r="G155" i="19"/>
  <c r="G173" i="19"/>
  <c r="G150" i="19"/>
  <c r="G71" i="19"/>
  <c r="G60" i="19"/>
  <c r="G91" i="19"/>
  <c r="G146" i="19"/>
  <c r="G86" i="19"/>
  <c r="G99" i="19"/>
  <c r="G88" i="19"/>
  <c r="G416" i="19"/>
  <c r="G316" i="19"/>
  <c r="G63" i="19"/>
  <c r="G11" i="19"/>
  <c r="G484" i="19"/>
  <c r="G442" i="19"/>
  <c r="G347" i="19"/>
  <c r="G320" i="19"/>
  <c r="G311" i="19"/>
  <c r="G264" i="19"/>
  <c r="G226" i="19"/>
  <c r="G171" i="19"/>
  <c r="G70" i="19"/>
  <c r="G59" i="19"/>
  <c r="G485" i="19"/>
  <c r="I453" i="19"/>
  <c r="I157" i="19"/>
  <c r="I363" i="19"/>
  <c r="I312" i="19"/>
  <c r="I264" i="19"/>
  <c r="I207" i="19"/>
  <c r="I108" i="19"/>
  <c r="I63" i="19"/>
  <c r="G153" i="19"/>
  <c r="I495" i="19"/>
  <c r="I275" i="19"/>
  <c r="I481" i="19"/>
  <c r="I452" i="19"/>
  <c r="I106" i="19"/>
  <c r="K181" i="19"/>
  <c r="K202" i="19"/>
  <c r="F423" i="19"/>
  <c r="F265" i="19"/>
  <c r="F146" i="19"/>
  <c r="F157" i="19"/>
  <c r="F578" i="19"/>
  <c r="F480" i="19"/>
  <c r="F365" i="19"/>
  <c r="F316" i="19"/>
  <c r="F452" i="19"/>
  <c r="F386" i="19"/>
  <c r="F89" i="19"/>
  <c r="F468" i="19"/>
  <c r="F444" i="19"/>
  <c r="J160" i="19"/>
  <c r="J160" i="16"/>
  <c r="C159" i="17" s="1"/>
  <c r="M160" i="19" s="1"/>
  <c r="K503" i="19"/>
  <c r="K441" i="19"/>
  <c r="I575" i="19"/>
  <c r="F81" i="19"/>
  <c r="K105" i="19"/>
  <c r="F319" i="19"/>
  <c r="F355" i="19"/>
  <c r="I58" i="19"/>
  <c r="K15" i="19"/>
  <c r="I30" i="19"/>
  <c r="I480" i="19"/>
  <c r="I416" i="19"/>
  <c r="I383" i="19"/>
  <c r="F156" i="19"/>
  <c r="F52" i="19"/>
  <c r="I380" i="19"/>
  <c r="F293" i="19"/>
  <c r="I578" i="19"/>
  <c r="I273" i="19"/>
  <c r="I444" i="19"/>
  <c r="I259" i="19"/>
  <c r="F207" i="19"/>
  <c r="I443" i="19"/>
  <c r="I374" i="19"/>
  <c r="I272" i="19"/>
  <c r="F110" i="19"/>
  <c r="I235" i="19"/>
  <c r="I412" i="19"/>
  <c r="G50" i="19"/>
  <c r="J68" i="19"/>
  <c r="F68" i="19"/>
  <c r="G79" i="19"/>
  <c r="G154" i="19"/>
  <c r="G144" i="19"/>
  <c r="G386" i="19"/>
  <c r="G297" i="19"/>
  <c r="G160" i="19"/>
  <c r="H60" i="19"/>
  <c r="H476" i="19"/>
  <c r="H274" i="19"/>
  <c r="H222" i="19"/>
  <c r="H209" i="19"/>
  <c r="H41" i="19"/>
  <c r="H33" i="19"/>
  <c r="F350" i="19"/>
  <c r="G78" i="19"/>
  <c r="G364" i="19"/>
  <c r="G223" i="19"/>
  <c r="H324" i="19"/>
  <c r="H272" i="19"/>
  <c r="H150" i="19"/>
  <c r="J312" i="19"/>
  <c r="K122" i="19"/>
  <c r="J270" i="19"/>
  <c r="F427" i="19"/>
  <c r="G480" i="19"/>
  <c r="G84" i="19"/>
  <c r="G49" i="19"/>
  <c r="G271" i="19"/>
  <c r="G12" i="19"/>
  <c r="G83" i="19"/>
  <c r="G149" i="19"/>
  <c r="H227" i="19"/>
  <c r="H70" i="19"/>
  <c r="H545" i="19"/>
  <c r="H435" i="19"/>
  <c r="G222" i="19"/>
  <c r="G412" i="19"/>
  <c r="G388" i="19"/>
  <c r="G315" i="19"/>
  <c r="G259" i="19"/>
  <c r="G148" i="19"/>
  <c r="G41" i="19"/>
  <c r="H413" i="19"/>
  <c r="H374" i="19"/>
  <c r="J250" i="19"/>
  <c r="J210" i="19"/>
  <c r="G111" i="19"/>
  <c r="G418" i="19"/>
  <c r="G545" i="19"/>
  <c r="G156" i="19"/>
  <c r="C137" i="17" l="1"/>
  <c r="M138" i="19" s="1"/>
  <c r="N138" i="19" s="1"/>
  <c r="N29" i="19"/>
  <c r="N411" i="19"/>
  <c r="K190" i="11" s="1"/>
  <c r="C156" i="17"/>
  <c r="M157" i="19" s="1"/>
  <c r="N395" i="19"/>
  <c r="K544" i="19"/>
  <c r="N544" i="19" s="1"/>
  <c r="N401" i="19"/>
  <c r="J152" i="16"/>
  <c r="C151" i="17" s="1"/>
  <c r="M152" i="19" s="1"/>
  <c r="K343" i="19"/>
  <c r="N343" i="19" s="1"/>
  <c r="K167" i="19"/>
  <c r="K24" i="19"/>
  <c r="K31" i="19"/>
  <c r="J145" i="16"/>
  <c r="C144" i="17" s="1"/>
  <c r="K57" i="19"/>
  <c r="N57" i="19" s="1"/>
  <c r="K450" i="19"/>
  <c r="N450" i="19" s="1"/>
  <c r="K292" i="19"/>
  <c r="K90" i="19"/>
  <c r="K537" i="19"/>
  <c r="N433" i="19"/>
  <c r="K430" i="19"/>
  <c r="K371" i="19"/>
  <c r="K285" i="19"/>
  <c r="K231" i="19"/>
  <c r="K505" i="19"/>
  <c r="K34" i="19"/>
  <c r="K390" i="19"/>
  <c r="K233" i="19"/>
  <c r="K396" i="19"/>
  <c r="N396" i="19" s="1"/>
  <c r="K353" i="19"/>
  <c r="N353" i="19" s="1"/>
  <c r="K331" i="19"/>
  <c r="K572" i="19"/>
  <c r="N572" i="19" s="1"/>
  <c r="K570" i="19"/>
  <c r="N570" i="19" s="1"/>
  <c r="K565" i="19"/>
  <c r="K561" i="19"/>
  <c r="K556" i="19"/>
  <c r="K550" i="19"/>
  <c r="K539" i="19"/>
  <c r="K536" i="19"/>
  <c r="K493" i="19"/>
  <c r="K491" i="19"/>
  <c r="K479" i="19"/>
  <c r="K463" i="19"/>
  <c r="K402" i="19"/>
  <c r="K379" i="19"/>
  <c r="K370" i="19"/>
  <c r="K358" i="19"/>
  <c r="K352" i="19"/>
  <c r="N352" i="19" s="1"/>
  <c r="K341" i="19"/>
  <c r="K336" i="19"/>
  <c r="K321" i="19"/>
  <c r="K308" i="19"/>
  <c r="K288" i="19"/>
  <c r="K249" i="19"/>
  <c r="K221" i="19"/>
  <c r="K204" i="19"/>
  <c r="K176" i="19"/>
  <c r="K38" i="19"/>
  <c r="K21" i="19"/>
  <c r="K143" i="19"/>
  <c r="N394" i="19"/>
  <c r="K55" i="19"/>
  <c r="K184" i="19"/>
  <c r="K522" i="19"/>
  <c r="K524" i="19"/>
  <c r="K442" i="19"/>
  <c r="N421" i="19"/>
  <c r="N346" i="19"/>
  <c r="K554" i="19"/>
  <c r="N554" i="19" s="1"/>
  <c r="K318" i="19"/>
  <c r="K368" i="19"/>
  <c r="N368" i="19" s="1"/>
  <c r="K425" i="19"/>
  <c r="N425" i="19" s="1"/>
  <c r="K223" i="19"/>
  <c r="N223" i="19" s="1"/>
  <c r="K445" i="19"/>
  <c r="K274" i="19"/>
  <c r="N274" i="19" s="1"/>
  <c r="K100" i="19"/>
  <c r="N233" i="19"/>
  <c r="K397" i="19"/>
  <c r="K275" i="19"/>
  <c r="J481" i="19"/>
  <c r="D477" i="17"/>
  <c r="K521" i="19"/>
  <c r="K576" i="19"/>
  <c r="N576" i="19" s="1"/>
  <c r="K334" i="19"/>
  <c r="K417" i="19"/>
  <c r="K538" i="19"/>
  <c r="N538" i="19" s="1"/>
  <c r="K517" i="19"/>
  <c r="K210" i="19"/>
  <c r="K563" i="19"/>
  <c r="K339" i="19"/>
  <c r="K376" i="19"/>
  <c r="K214" i="19"/>
  <c r="K431" i="19"/>
  <c r="K468" i="19"/>
  <c r="K372" i="19"/>
  <c r="K356" i="19"/>
  <c r="K286" i="19"/>
  <c r="K260" i="19"/>
  <c r="N260" i="19" s="1"/>
  <c r="K46" i="19"/>
  <c r="K134" i="19"/>
  <c r="K141" i="19"/>
  <c r="K416" i="19"/>
  <c r="K474" i="19"/>
  <c r="K256" i="19"/>
  <c r="N256" i="19" s="1"/>
  <c r="K42" i="19"/>
  <c r="K125" i="19"/>
  <c r="K52" i="19"/>
  <c r="N52" i="19" s="1"/>
  <c r="K449" i="19"/>
  <c r="N449" i="19" s="1"/>
  <c r="K526" i="19"/>
  <c r="N526" i="19" s="1"/>
  <c r="K54" i="19"/>
  <c r="N54" i="19" s="1"/>
  <c r="N539" i="19"/>
  <c r="K480" i="19"/>
  <c r="K327" i="19"/>
  <c r="N327" i="19" s="1"/>
  <c r="K49" i="19"/>
  <c r="N49" i="19" s="1"/>
  <c r="K198" i="19"/>
  <c r="K325" i="19"/>
  <c r="K459" i="19"/>
  <c r="N459" i="19" s="1"/>
  <c r="N557" i="19"/>
  <c r="N228" i="19"/>
  <c r="K391" i="19"/>
  <c r="N391" i="19" s="1"/>
  <c r="K471" i="19"/>
  <c r="N471" i="19" s="1"/>
  <c r="K208" i="19"/>
  <c r="J182" i="16"/>
  <c r="K242" i="19"/>
  <c r="N242" i="19" s="1"/>
  <c r="N442" i="19"/>
  <c r="K109" i="19"/>
  <c r="K45" i="19"/>
  <c r="N45" i="19" s="1"/>
  <c r="K65" i="19"/>
  <c r="N547" i="19"/>
  <c r="K84" i="19"/>
  <c r="N441" i="19"/>
  <c r="J155" i="16"/>
  <c r="C154" i="17" s="1"/>
  <c r="M155" i="19" s="1"/>
  <c r="K280" i="19"/>
  <c r="N280" i="19" s="1"/>
  <c r="N34" i="19"/>
  <c r="N390" i="19"/>
  <c r="D478" i="17"/>
  <c r="K365" i="19"/>
  <c r="N365" i="19" s="1"/>
  <c r="K387" i="19"/>
  <c r="N387" i="19" s="1"/>
  <c r="K96" i="19"/>
  <c r="N31" i="19"/>
  <c r="K317" i="19"/>
  <c r="N317" i="19" s="1"/>
  <c r="K116" i="19"/>
  <c r="K126" i="19"/>
  <c r="K568" i="19"/>
  <c r="N568" i="19" s="1"/>
  <c r="K247" i="19"/>
  <c r="N247" i="19" s="1"/>
  <c r="K147" i="19"/>
  <c r="N147" i="19" s="1"/>
  <c r="N416" i="19"/>
  <c r="K179" i="19"/>
  <c r="K270" i="19"/>
  <c r="N270" i="19" s="1"/>
  <c r="N292" i="19"/>
  <c r="N524" i="19"/>
  <c r="N453" i="19"/>
  <c r="N318" i="19"/>
  <c r="K488" i="19"/>
  <c r="N488" i="19" s="1"/>
  <c r="J191" i="16"/>
  <c r="J191" i="19"/>
  <c r="K13" i="19"/>
  <c r="N13" i="19" s="1"/>
  <c r="K310" i="19"/>
  <c r="N310" i="19" s="1"/>
  <c r="K519" i="19"/>
  <c r="K191" i="19"/>
  <c r="K435" i="19"/>
  <c r="N435" i="19" s="1"/>
  <c r="K426" i="19"/>
  <c r="N426" i="19" s="1"/>
  <c r="K264" i="19"/>
  <c r="N264" i="19" s="1"/>
  <c r="N231" i="19"/>
  <c r="J152" i="19"/>
  <c r="J163" i="16"/>
  <c r="C162" i="17" s="1"/>
  <c r="M163" i="19" s="1"/>
  <c r="K322" i="19"/>
  <c r="N322" i="19" s="1"/>
  <c r="N517" i="19"/>
  <c r="N42" i="19"/>
  <c r="N24" i="19"/>
  <c r="K355" i="19"/>
  <c r="N355" i="19" s="1"/>
  <c r="K14" i="19"/>
  <c r="N14" i="19" s="1"/>
  <c r="J182" i="19"/>
  <c r="N20" i="19"/>
  <c r="K378" i="19"/>
  <c r="K415" i="19"/>
  <c r="N415" i="19" s="1"/>
  <c r="E196" i="11" s="1"/>
  <c r="K418" i="19"/>
  <c r="N418" i="19" s="1"/>
  <c r="N503" i="19"/>
  <c r="K236" i="19"/>
  <c r="N236" i="19" s="1"/>
  <c r="K458" i="19"/>
  <c r="N458" i="19" s="1"/>
  <c r="K121" i="19"/>
  <c r="K477" i="19"/>
  <c r="N477" i="19" s="1"/>
  <c r="K171" i="19"/>
  <c r="K258" i="19"/>
  <c r="N258" i="19" s="1"/>
  <c r="K315" i="19"/>
  <c r="N315" i="19" s="1"/>
  <c r="K25" i="19"/>
  <c r="N25" i="19" s="1"/>
  <c r="K226" i="19"/>
  <c r="N226" i="19" s="1"/>
  <c r="K287" i="19"/>
  <c r="N287" i="19" s="1"/>
  <c r="K359" i="19"/>
  <c r="N359" i="19" s="1"/>
  <c r="N559" i="19"/>
  <c r="K213" i="19"/>
  <c r="K516" i="19"/>
  <c r="N516" i="19" s="1"/>
  <c r="N15" i="19"/>
  <c r="K444" i="19"/>
  <c r="N444" i="19" s="1"/>
  <c r="K487" i="19"/>
  <c r="N487" i="19" s="1"/>
  <c r="K306" i="19"/>
  <c r="N306" i="19" s="1"/>
  <c r="K148" i="19"/>
  <c r="K62" i="19"/>
  <c r="N62" i="19" s="1"/>
  <c r="K271" i="19"/>
  <c r="N271" i="19" s="1"/>
  <c r="N420" i="19"/>
  <c r="K43" i="19"/>
  <c r="N43" i="19" s="1"/>
  <c r="K332" i="19"/>
  <c r="N326" i="19"/>
  <c r="K277" i="19"/>
  <c r="N277" i="19" s="1"/>
  <c r="K284" i="19"/>
  <c r="N284" i="19" s="1"/>
  <c r="K320" i="19"/>
  <c r="N320" i="19" s="1"/>
  <c r="K99" i="19"/>
  <c r="K53" i="19"/>
  <c r="N53" i="19" s="1"/>
  <c r="K239" i="19"/>
  <c r="N239" i="19" s="1"/>
  <c r="K18" i="19"/>
  <c r="N18" i="19" s="1"/>
  <c r="K119" i="19"/>
  <c r="K193" i="19"/>
  <c r="K118" i="19"/>
  <c r="K345" i="19"/>
  <c r="N345" i="19" s="1"/>
  <c r="K47" i="19"/>
  <c r="N47" i="19" s="1"/>
  <c r="J148" i="19"/>
  <c r="J148" i="16"/>
  <c r="C147" i="17" s="1"/>
  <c r="M148" i="19" s="1"/>
  <c r="J159" i="19"/>
  <c r="J159" i="16"/>
  <c r="C158" i="17" s="1"/>
  <c r="M159" i="19" s="1"/>
  <c r="K409" i="19"/>
  <c r="N409" i="19" s="1"/>
  <c r="K483" i="19"/>
  <c r="K164" i="19"/>
  <c r="K107" i="19"/>
  <c r="K295" i="19"/>
  <c r="N295" i="19" s="1"/>
  <c r="K281" i="19"/>
  <c r="N281" i="19" s="1"/>
  <c r="K518" i="19"/>
  <c r="N518" i="19" s="1"/>
  <c r="K451" i="19"/>
  <c r="N451" i="19" s="1"/>
  <c r="K385" i="19"/>
  <c r="N385" i="19" s="1"/>
  <c r="J90" i="16"/>
  <c r="C89" i="17" s="1"/>
  <c r="M90" i="19" s="1"/>
  <c r="J146" i="19"/>
  <c r="J146" i="16"/>
  <c r="C145" i="17" s="1"/>
  <c r="M146" i="19" s="1"/>
  <c r="K32" i="19"/>
  <c r="N32" i="19" s="1"/>
  <c r="K215" i="19"/>
  <c r="N550" i="19"/>
  <c r="N275" i="19"/>
  <c r="J200" i="19"/>
  <c r="J200" i="16"/>
  <c r="N522" i="19"/>
  <c r="K123" i="19"/>
  <c r="N505" i="19"/>
  <c r="K494" i="19"/>
  <c r="N494" i="19" s="1"/>
  <c r="K364" i="19"/>
  <c r="N364" i="19" s="1"/>
  <c r="K475" i="19"/>
  <c r="N475" i="19" s="1"/>
  <c r="K145" i="19"/>
  <c r="J171" i="16"/>
  <c r="C170" i="17" s="1"/>
  <c r="M171" i="19" s="1"/>
  <c r="N171" i="19" s="1"/>
  <c r="N566" i="19"/>
  <c r="N397" i="19"/>
  <c r="J192" i="16"/>
  <c r="N348" i="19"/>
  <c r="N338" i="19"/>
  <c r="N399" i="19"/>
  <c r="N379" i="19"/>
  <c r="N358" i="19"/>
  <c r="N276" i="19"/>
  <c r="J167" i="16"/>
  <c r="C166" i="17" s="1"/>
  <c r="M167" i="19" s="1"/>
  <c r="N167" i="19" s="1"/>
  <c r="J165" i="19"/>
  <c r="J165" i="16"/>
  <c r="C164" i="17" s="1"/>
  <c r="M165" i="19" s="1"/>
  <c r="N165" i="19" s="1"/>
  <c r="K169" i="19"/>
  <c r="N564" i="19"/>
  <c r="K316" i="19"/>
  <c r="N316" i="19" s="1"/>
  <c r="K207" i="19"/>
  <c r="K283" i="19"/>
  <c r="N283" i="19" s="1"/>
  <c r="K152" i="19"/>
  <c r="K476" i="19"/>
  <c r="N476" i="19" s="1"/>
  <c r="N431" i="19"/>
  <c r="N378" i="19"/>
  <c r="K139" i="19"/>
  <c r="K413" i="19"/>
  <c r="N413" i="19" s="1"/>
  <c r="E192" i="11" s="1"/>
  <c r="K534" i="19"/>
  <c r="N534" i="19" s="1"/>
  <c r="K39" i="19"/>
  <c r="N39" i="19" s="1"/>
  <c r="K212" i="19"/>
  <c r="N407" i="19"/>
  <c r="K243" i="19"/>
  <c r="N243" i="19" s="1"/>
  <c r="K573" i="19"/>
  <c r="N573" i="19" s="1"/>
  <c r="K542" i="19"/>
  <c r="N542" i="19" s="1"/>
  <c r="K457" i="19"/>
  <c r="N457" i="19" s="1"/>
  <c r="K77" i="19"/>
  <c r="N77" i="19" s="1"/>
  <c r="K265" i="19"/>
  <c r="N265" i="19" s="1"/>
  <c r="K578" i="19"/>
  <c r="N578" i="19" s="1"/>
  <c r="N261" i="19"/>
  <c r="N430" i="19"/>
  <c r="N349" i="19"/>
  <c r="K28" i="19"/>
  <c r="N28" i="19" s="1"/>
  <c r="N335" i="19"/>
  <c r="K273" i="19"/>
  <c r="N273" i="19" s="1"/>
  <c r="J194" i="16"/>
  <c r="K235" i="19"/>
  <c r="N235" i="19" s="1"/>
  <c r="K333" i="19"/>
  <c r="N333" i="19" s="1"/>
  <c r="K27" i="19"/>
  <c r="N27" i="19" s="1"/>
  <c r="K344" i="19"/>
  <c r="N344" i="19" s="1"/>
  <c r="K37" i="19"/>
  <c r="N37" i="19" s="1"/>
  <c r="K414" i="19"/>
  <c r="N414" i="19" s="1"/>
  <c r="E194" i="11" s="1"/>
  <c r="K500" i="19"/>
  <c r="N500" i="19" s="1"/>
  <c r="K224" i="19"/>
  <c r="N224" i="19" s="1"/>
  <c r="K26" i="19"/>
  <c r="N26" i="19" s="1"/>
  <c r="K56" i="19"/>
  <c r="N56" i="19" s="1"/>
  <c r="K189" i="19"/>
  <c r="M145" i="19"/>
  <c r="K128" i="19"/>
  <c r="J133" i="16"/>
  <c r="C132" i="17" s="1"/>
  <c r="M133" i="19" s="1"/>
  <c r="J189" i="16"/>
  <c r="J176" i="16"/>
  <c r="K82" i="19"/>
  <c r="N82" i="19" s="1"/>
  <c r="E22" i="11" s="1"/>
  <c r="K482" i="19"/>
  <c r="K419" i="19"/>
  <c r="N419" i="19" s="1"/>
  <c r="K185" i="19"/>
  <c r="K87" i="19"/>
  <c r="K149" i="19"/>
  <c r="N202" i="19"/>
  <c r="D201" i="17"/>
  <c r="C181" i="17" s="1"/>
  <c r="M182" i="19" s="1"/>
  <c r="K173" i="19"/>
  <c r="N173" i="19" s="1"/>
  <c r="J188" i="16"/>
  <c r="J198" i="16"/>
  <c r="J177" i="16"/>
  <c r="J483" i="19"/>
  <c r="D479" i="17"/>
  <c r="K40" i="19"/>
  <c r="N40" i="19" s="1"/>
  <c r="K282" i="19"/>
  <c r="N282" i="19" s="1"/>
  <c r="K182" i="19"/>
  <c r="K427" i="19"/>
  <c r="N427" i="19" s="1"/>
  <c r="K218" i="19"/>
  <c r="J172" i="19"/>
  <c r="J172" i="16"/>
  <c r="C171" i="17" s="1"/>
  <c r="M172" i="19" s="1"/>
  <c r="K115" i="19"/>
  <c r="K510" i="19"/>
  <c r="N510" i="19" s="1"/>
  <c r="J190" i="16"/>
  <c r="C189" i="17" s="1"/>
  <c r="M190" i="19" s="1"/>
  <c r="J190" i="19"/>
  <c r="K511" i="19"/>
  <c r="N511" i="19" s="1"/>
  <c r="N474" i="19"/>
  <c r="K525" i="19"/>
  <c r="N525" i="19" s="1"/>
  <c r="N467" i="19"/>
  <c r="N392" i="19"/>
  <c r="J195" i="16"/>
  <c r="J166" i="19"/>
  <c r="J166" i="16"/>
  <c r="C165" i="17" s="1"/>
  <c r="M166" i="19" s="1"/>
  <c r="J179" i="16"/>
  <c r="N44" i="19"/>
  <c r="K508" i="19"/>
  <c r="N508" i="19" s="1"/>
  <c r="K219" i="19"/>
  <c r="N288" i="19"/>
  <c r="N519" i="19"/>
  <c r="K454" i="19"/>
  <c r="N454" i="19" s="1"/>
  <c r="N558" i="19"/>
  <c r="N65" i="19"/>
  <c r="J156" i="16"/>
  <c r="C155" i="17" s="1"/>
  <c r="M156" i="19" s="1"/>
  <c r="J158" i="19"/>
  <c r="J158" i="16"/>
  <c r="C157" i="17" s="1"/>
  <c r="M158" i="19" s="1"/>
  <c r="K541" i="19"/>
  <c r="N541" i="19" s="1"/>
  <c r="J99" i="16"/>
  <c r="C98" i="17" s="1"/>
  <c r="M99" i="19" s="1"/>
  <c r="J113" i="16"/>
  <c r="C112" i="17" s="1"/>
  <c r="M113" i="19" s="1"/>
  <c r="K408" i="19"/>
  <c r="N408" i="19" s="1"/>
  <c r="K569" i="19"/>
  <c r="N569" i="19" s="1"/>
  <c r="K114" i="19"/>
  <c r="N536" i="19"/>
  <c r="J170" i="19"/>
  <c r="J170" i="16"/>
  <c r="C169" i="17" s="1"/>
  <c r="M170" i="19" s="1"/>
  <c r="J193" i="16"/>
  <c r="J199" i="16"/>
  <c r="J202" i="19"/>
  <c r="J180" i="16"/>
  <c r="J181" i="16"/>
  <c r="J201" i="16"/>
  <c r="K436" i="19"/>
  <c r="N436" i="19" s="1"/>
  <c r="K377" i="19"/>
  <c r="N377" i="19" s="1"/>
  <c r="K201" i="19"/>
  <c r="K447" i="19"/>
  <c r="N447" i="19" s="1"/>
  <c r="J168" i="19"/>
  <c r="J168" i="16"/>
  <c r="C167" i="17" s="1"/>
  <c r="M168" i="19" s="1"/>
  <c r="K78" i="19"/>
  <c r="N78" i="19" s="1"/>
  <c r="K33" i="19"/>
  <c r="N33" i="19" s="1"/>
  <c r="N445" i="19"/>
  <c r="N360" i="19"/>
  <c r="K440" i="19"/>
  <c r="N440" i="19" s="1"/>
  <c r="K290" i="19"/>
  <c r="N290" i="19" s="1"/>
  <c r="D480" i="17"/>
  <c r="J162" i="19"/>
  <c r="J162" i="16"/>
  <c r="C161" i="17" s="1"/>
  <c r="M162" i="19" s="1"/>
  <c r="J185" i="19"/>
  <c r="J185" i="16"/>
  <c r="K110" i="19"/>
  <c r="K389" i="19"/>
  <c r="N389" i="19" s="1"/>
  <c r="N266" i="19"/>
  <c r="N84" i="19"/>
  <c r="J175" i="16"/>
  <c r="J173" i="19"/>
  <c r="J164" i="16"/>
  <c r="C163" i="17" s="1"/>
  <c r="M164" i="19" s="1"/>
  <c r="K465" i="19"/>
  <c r="N465" i="19" s="1"/>
  <c r="K253" i="19"/>
  <c r="N253" i="19" s="1"/>
  <c r="N55" i="19"/>
  <c r="K362" i="19"/>
  <c r="N362" i="19" s="1"/>
  <c r="N73" i="19"/>
  <c r="N493" i="19"/>
  <c r="J154" i="19"/>
  <c r="J154" i="16"/>
  <c r="C153" i="17" s="1"/>
  <c r="M154" i="19" s="1"/>
  <c r="K263" i="19"/>
  <c r="N263" i="19" s="1"/>
  <c r="N244" i="19"/>
  <c r="N285" i="19"/>
  <c r="D481" i="17"/>
  <c r="N563" i="19"/>
  <c r="K187" i="19"/>
  <c r="K232" i="19"/>
  <c r="N232" i="19" s="1"/>
  <c r="K291" i="19"/>
  <c r="N291" i="19" s="1"/>
  <c r="K514" i="19"/>
  <c r="N514" i="19" s="1"/>
  <c r="K117" i="19"/>
  <c r="K255" i="19"/>
  <c r="N255" i="19" s="1"/>
  <c r="K229" i="19"/>
  <c r="N229" i="19" s="1"/>
  <c r="K403" i="19"/>
  <c r="N403" i="19" s="1"/>
  <c r="K386" i="19"/>
  <c r="N386" i="19" s="1"/>
  <c r="K509" i="19"/>
  <c r="N509" i="19" s="1"/>
  <c r="K240" i="19"/>
  <c r="N240" i="19" s="1"/>
  <c r="K151" i="19"/>
  <c r="N245" i="19"/>
  <c r="N376" i="19"/>
  <c r="N321" i="19"/>
  <c r="N565" i="19"/>
  <c r="N21" i="19"/>
  <c r="K10" i="19"/>
  <c r="N10" i="19" s="1"/>
  <c r="K279" i="19"/>
  <c r="N279" i="19" s="1"/>
  <c r="K102" i="19"/>
  <c r="K140" i="19"/>
  <c r="K237" i="19"/>
  <c r="N237" i="19" s="1"/>
  <c r="K120" i="19"/>
  <c r="K367" i="19"/>
  <c r="N367" i="19" s="1"/>
  <c r="K254" i="19"/>
  <c r="N254" i="19" s="1"/>
  <c r="K302" i="19"/>
  <c r="N302" i="19" s="1"/>
  <c r="K497" i="19"/>
  <c r="K552" i="19"/>
  <c r="N552" i="19" s="1"/>
  <c r="K97" i="19"/>
  <c r="K22" i="19"/>
  <c r="N22" i="19" s="1"/>
  <c r="K567" i="19"/>
  <c r="N567" i="19" s="1"/>
  <c r="N491" i="19"/>
  <c r="K199" i="19"/>
  <c r="K412" i="19"/>
  <c r="N412" i="19" s="1"/>
  <c r="K225" i="19"/>
  <c r="N225" i="19" s="1"/>
  <c r="K469" i="19"/>
  <c r="N469" i="19" s="1"/>
  <c r="K186" i="19"/>
  <c r="K456" i="19"/>
  <c r="N456" i="19" s="1"/>
  <c r="K70" i="19"/>
  <c r="N70" i="19" s="1"/>
  <c r="K8" i="19"/>
  <c r="N8" i="19" s="1"/>
  <c r="K227" i="19"/>
  <c r="N227" i="19" s="1"/>
  <c r="K443" i="19"/>
  <c r="N443" i="19" s="1"/>
  <c r="N90" i="19"/>
  <c r="K438" i="19"/>
  <c r="N438" i="19" s="1"/>
  <c r="K60" i="19"/>
  <c r="N60" i="19" s="1"/>
  <c r="K150" i="19"/>
  <c r="K515" i="19"/>
  <c r="N515" i="19" s="1"/>
  <c r="K112" i="19"/>
  <c r="K59" i="19"/>
  <c r="N59" i="19" s="1"/>
  <c r="K485" i="19"/>
  <c r="J97" i="16"/>
  <c r="C96" i="17" s="1"/>
  <c r="M97" i="19" s="1"/>
  <c r="J110" i="16"/>
  <c r="C109" i="17" s="1"/>
  <c r="M110" i="19" s="1"/>
  <c r="J115" i="16"/>
  <c r="C114" i="17" s="1"/>
  <c r="M115" i="19" s="1"/>
  <c r="J94" i="16"/>
  <c r="C93" i="17" s="1"/>
  <c r="M94" i="19" s="1"/>
  <c r="J89" i="16"/>
  <c r="C88" i="17" s="1"/>
  <c r="M89" i="19" s="1"/>
  <c r="J139" i="16"/>
  <c r="C138" i="17" s="1"/>
  <c r="M139" i="19" s="1"/>
  <c r="N139" i="19" s="1"/>
  <c r="J140" i="16"/>
  <c r="C139" i="17" s="1"/>
  <c r="M140" i="19" s="1"/>
  <c r="J124" i="16"/>
  <c r="C123" i="17" s="1"/>
  <c r="M124" i="19" s="1"/>
  <c r="J102" i="16"/>
  <c r="C101" i="17" s="1"/>
  <c r="M102" i="19" s="1"/>
  <c r="J91" i="16"/>
  <c r="C90" i="17" s="1"/>
  <c r="M91" i="19" s="1"/>
  <c r="J93" i="16"/>
  <c r="C92" i="17" s="1"/>
  <c r="M93" i="19" s="1"/>
  <c r="J127" i="16"/>
  <c r="C126" i="17" s="1"/>
  <c r="M127" i="19" s="1"/>
  <c r="J144" i="19"/>
  <c r="J103" i="16"/>
  <c r="C102" i="17" s="1"/>
  <c r="M103" i="19" s="1"/>
  <c r="N103" i="19" s="1"/>
  <c r="J125" i="16"/>
  <c r="C124" i="17" s="1"/>
  <c r="M125" i="19" s="1"/>
  <c r="N125" i="19" s="1"/>
  <c r="J128" i="16"/>
  <c r="C127" i="17" s="1"/>
  <c r="M128" i="19" s="1"/>
  <c r="J100" i="16"/>
  <c r="C99" i="17" s="1"/>
  <c r="M100" i="19" s="1"/>
  <c r="N100" i="19" s="1"/>
  <c r="J107" i="16"/>
  <c r="C106" i="17" s="1"/>
  <c r="M107" i="19" s="1"/>
  <c r="N107" i="19" s="1"/>
  <c r="J112" i="16"/>
  <c r="C111" i="17" s="1"/>
  <c r="M112" i="19" s="1"/>
  <c r="J114" i="16"/>
  <c r="C113" i="17" s="1"/>
  <c r="M114" i="19" s="1"/>
  <c r="J117" i="16"/>
  <c r="C116" i="17" s="1"/>
  <c r="M117" i="19" s="1"/>
  <c r="J98" i="16"/>
  <c r="C97" i="17" s="1"/>
  <c r="M98" i="19" s="1"/>
  <c r="J136" i="16"/>
  <c r="C135" i="17" s="1"/>
  <c r="M136" i="19" s="1"/>
  <c r="N136" i="19" s="1"/>
  <c r="J105" i="16"/>
  <c r="C104" i="17" s="1"/>
  <c r="M105" i="19" s="1"/>
  <c r="N105" i="19" s="1"/>
  <c r="J131" i="16"/>
  <c r="C130" i="17" s="1"/>
  <c r="M131" i="19" s="1"/>
  <c r="N131" i="19" s="1"/>
  <c r="J134" i="16"/>
  <c r="C133" i="17" s="1"/>
  <c r="M134" i="19" s="1"/>
  <c r="N134" i="19" s="1"/>
  <c r="J126" i="16"/>
  <c r="C125" i="17" s="1"/>
  <c r="M126" i="19" s="1"/>
  <c r="N126" i="19" s="1"/>
  <c r="J132" i="16"/>
  <c r="C131" i="17" s="1"/>
  <c r="M132" i="19" s="1"/>
  <c r="N132" i="19" s="1"/>
  <c r="J116" i="16"/>
  <c r="C115" i="17" s="1"/>
  <c r="M116" i="19" s="1"/>
  <c r="N116" i="19" s="1"/>
  <c r="J106" i="16"/>
  <c r="C105" i="17" s="1"/>
  <c r="M106" i="19" s="1"/>
  <c r="J118" i="16"/>
  <c r="C117" i="17" s="1"/>
  <c r="M118" i="19" s="1"/>
  <c r="J141" i="16"/>
  <c r="C140" i="17" s="1"/>
  <c r="M141" i="19" s="1"/>
  <c r="N141" i="19" s="1"/>
  <c r="J108" i="16"/>
  <c r="C107" i="17" s="1"/>
  <c r="M108" i="19" s="1"/>
  <c r="J109" i="16"/>
  <c r="C108" i="17" s="1"/>
  <c r="M109" i="19" s="1"/>
  <c r="N109" i="19" s="1"/>
  <c r="J96" i="16"/>
  <c r="C95" i="17" s="1"/>
  <c r="M96" i="19" s="1"/>
  <c r="N96" i="19" s="1"/>
  <c r="J119" i="16"/>
  <c r="C118" i="17" s="1"/>
  <c r="M119" i="19" s="1"/>
  <c r="N119" i="19" s="1"/>
  <c r="J121" i="16"/>
  <c r="C120" i="17" s="1"/>
  <c r="M121" i="19" s="1"/>
  <c r="N121" i="19" s="1"/>
  <c r="J137" i="16"/>
  <c r="C136" i="17" s="1"/>
  <c r="M137" i="19" s="1"/>
  <c r="N137" i="19" s="1"/>
  <c r="J111" i="16"/>
  <c r="C110" i="17" s="1"/>
  <c r="M111" i="19" s="1"/>
  <c r="J143" i="16"/>
  <c r="C142" i="17" s="1"/>
  <c r="M143" i="19" s="1"/>
  <c r="N143" i="19" s="1"/>
  <c r="J135" i="16"/>
  <c r="C134" i="17" s="1"/>
  <c r="M135" i="19" s="1"/>
  <c r="N135" i="19" s="1"/>
  <c r="J142" i="16"/>
  <c r="C141" i="17" s="1"/>
  <c r="M142" i="19" s="1"/>
  <c r="N142" i="19" s="1"/>
  <c r="J92" i="19"/>
  <c r="J92" i="16"/>
  <c r="C91" i="17" s="1"/>
  <c r="M92" i="19" s="1"/>
  <c r="K9" i="19"/>
  <c r="N9" i="19" s="1"/>
  <c r="K155" i="19"/>
  <c r="N155" i="19" s="1"/>
  <c r="K68" i="19"/>
  <c r="N68" i="19" s="1"/>
  <c r="J151" i="16"/>
  <c r="C150" i="17" s="1"/>
  <c r="M151" i="19" s="1"/>
  <c r="J151" i="19"/>
  <c r="K85" i="19"/>
  <c r="N85" i="19" s="1"/>
  <c r="K108" i="19"/>
  <c r="J120" i="19"/>
  <c r="J120" i="16"/>
  <c r="C119" i="17" s="1"/>
  <c r="M120" i="19" s="1"/>
  <c r="K69" i="19"/>
  <c r="N69" i="19" s="1"/>
  <c r="K153" i="19"/>
  <c r="N153" i="19" s="1"/>
  <c r="K319" i="19"/>
  <c r="N319" i="19" s="1"/>
  <c r="K92" i="19"/>
  <c r="K195" i="19"/>
  <c r="K460" i="19"/>
  <c r="N460" i="19" s="1"/>
  <c r="K23" i="19"/>
  <c r="N23" i="19" s="1"/>
  <c r="K16" i="19"/>
  <c r="N16" i="19" s="1"/>
  <c r="J122" i="19"/>
  <c r="J122" i="16"/>
  <c r="C121" i="17" s="1"/>
  <c r="M122" i="19" s="1"/>
  <c r="N122" i="19" s="1"/>
  <c r="E96" i="11"/>
  <c r="N504" i="19"/>
  <c r="K74" i="19"/>
  <c r="N74" i="19" s="1"/>
  <c r="J129" i="16"/>
  <c r="C128" i="17" s="1"/>
  <c r="M129" i="19" s="1"/>
  <c r="J129" i="19"/>
  <c r="J150" i="19"/>
  <c r="J150" i="16"/>
  <c r="C149" i="17" s="1"/>
  <c r="M150" i="19" s="1"/>
  <c r="J161" i="16"/>
  <c r="C160" i="17" s="1"/>
  <c r="M161" i="19" s="1"/>
  <c r="J161" i="19"/>
  <c r="J197" i="19"/>
  <c r="J197" i="16"/>
  <c r="K354" i="19"/>
  <c r="N354" i="19" s="1"/>
  <c r="K405" i="19"/>
  <c r="N405" i="19" s="1"/>
  <c r="E49" i="11" s="1"/>
  <c r="K160" i="19"/>
  <c r="N160" i="19" s="1"/>
  <c r="K532" i="19"/>
  <c r="N532" i="19" s="1"/>
  <c r="K272" i="19"/>
  <c r="N272" i="19" s="1"/>
  <c r="K473" i="19"/>
  <c r="N473" i="19" s="1"/>
  <c r="K373" i="19"/>
  <c r="N373" i="19" s="1"/>
  <c r="J130" i="16"/>
  <c r="C129" i="17" s="1"/>
  <c r="M130" i="19" s="1"/>
  <c r="J130" i="19"/>
  <c r="J87" i="16"/>
  <c r="C86" i="17" s="1"/>
  <c r="M87" i="19" s="1"/>
  <c r="N87" i="19" s="1"/>
  <c r="J149" i="19"/>
  <c r="J149" i="16"/>
  <c r="C148" i="17" s="1"/>
  <c r="M149" i="19" s="1"/>
  <c r="J184" i="19"/>
  <c r="J184" i="16"/>
  <c r="J88" i="19"/>
  <c r="J88" i="16"/>
  <c r="C87" i="17" s="1"/>
  <c r="M88" i="19" s="1"/>
  <c r="K130" i="19"/>
  <c r="K404" i="19"/>
  <c r="N404" i="19" s="1"/>
  <c r="K422" i="19"/>
  <c r="N422" i="19" s="1"/>
  <c r="K192" i="19"/>
  <c r="K366" i="19"/>
  <c r="N366" i="19" s="1"/>
  <c r="K478" i="19"/>
  <c r="N478" i="19" s="1"/>
  <c r="K311" i="19"/>
  <c r="N311" i="19" s="1"/>
  <c r="K166" i="19"/>
  <c r="J123" i="19"/>
  <c r="J123" i="16"/>
  <c r="C122" i="17" s="1"/>
  <c r="M123" i="19" s="1"/>
  <c r="N123" i="19" s="1"/>
  <c r="K506" i="19"/>
  <c r="N506" i="19" s="1"/>
  <c r="J101" i="19"/>
  <c r="J101" i="16"/>
  <c r="C100" i="17" s="1"/>
  <c r="M101" i="19" s="1"/>
  <c r="J104" i="16"/>
  <c r="C103" i="17" s="1"/>
  <c r="M104" i="19" s="1"/>
  <c r="J104" i="19"/>
  <c r="K154" i="19"/>
  <c r="K452" i="19"/>
  <c r="N452" i="19" s="1"/>
  <c r="N521" i="19"/>
  <c r="K71" i="19"/>
  <c r="N71" i="19" s="1"/>
  <c r="J95" i="19"/>
  <c r="J95" i="16"/>
  <c r="C94" i="17" s="1"/>
  <c r="M95" i="19" s="1"/>
  <c r="J183" i="19"/>
  <c r="J183" i="16"/>
  <c r="K400" i="19"/>
  <c r="N400" i="19" s="1"/>
  <c r="K170" i="19"/>
  <c r="K174" i="19"/>
  <c r="N174" i="19" s="1"/>
  <c r="K12" i="19"/>
  <c r="N12" i="19" s="1"/>
  <c r="K466" i="19"/>
  <c r="N466" i="19" s="1"/>
  <c r="N294" i="19"/>
  <c r="J169" i="16"/>
  <c r="C168" i="17" s="1"/>
  <c r="M169" i="19" s="1"/>
  <c r="N340" i="19"/>
  <c r="J187" i="19"/>
  <c r="J187" i="16"/>
  <c r="J196" i="19"/>
  <c r="J196" i="16"/>
  <c r="C195" i="17" s="1"/>
  <c r="M196" i="19" s="1"/>
  <c r="N286" i="19"/>
  <c r="K190" i="19"/>
  <c r="N372" i="19"/>
  <c r="N249" i="19"/>
  <c r="N339" i="19"/>
  <c r="N561" i="19"/>
  <c r="N555" i="19"/>
  <c r="N48" i="19"/>
  <c r="N537" i="19"/>
  <c r="K216" i="19"/>
  <c r="K448" i="19"/>
  <c r="N448" i="19" s="1"/>
  <c r="K268" i="19"/>
  <c r="N268" i="19" s="1"/>
  <c r="K203" i="19"/>
  <c r="K562" i="19"/>
  <c r="N562" i="19" s="1"/>
  <c r="N341" i="19"/>
  <c r="N370" i="19"/>
  <c r="K35" i="19"/>
  <c r="N35" i="19" s="1"/>
  <c r="K486" i="19"/>
  <c r="N486" i="19" s="1"/>
  <c r="K312" i="19"/>
  <c r="N312" i="19" s="1"/>
  <c r="N289" i="19"/>
  <c r="N342" i="19"/>
  <c r="N492" i="19"/>
  <c r="N468" i="19"/>
  <c r="N308" i="19"/>
  <c r="K183" i="19"/>
  <c r="K410" i="19"/>
  <c r="N410" i="19" s="1"/>
  <c r="K350" i="19"/>
  <c r="N350" i="19" s="1"/>
  <c r="K58" i="19"/>
  <c r="N58" i="19" s="1"/>
  <c r="N309" i="19"/>
  <c r="K220" i="19"/>
  <c r="K393" i="19"/>
  <c r="N393" i="19" s="1"/>
  <c r="K546" i="19"/>
  <c r="N546" i="19" s="1"/>
  <c r="K163" i="19"/>
  <c r="N163" i="19" s="1"/>
  <c r="K91" i="19"/>
  <c r="K361" i="19"/>
  <c r="N361" i="19" s="1"/>
  <c r="K206" i="19"/>
  <c r="K381" i="19"/>
  <c r="N381" i="19" s="1"/>
  <c r="K172" i="19"/>
  <c r="K175" i="19"/>
  <c r="K76" i="19"/>
  <c r="N76" i="19" s="1"/>
  <c r="K80" i="19"/>
  <c r="N80" i="19" s="1"/>
  <c r="K437" i="19"/>
  <c r="N437" i="19" s="1"/>
  <c r="K529" i="19"/>
  <c r="N529" i="19" s="1"/>
  <c r="K106" i="19"/>
  <c r="K89" i="19"/>
  <c r="K161" i="19"/>
  <c r="K375" i="19"/>
  <c r="N375" i="19" s="1"/>
  <c r="K30" i="19"/>
  <c r="N30" i="19" s="1"/>
  <c r="K549" i="19"/>
  <c r="N549" i="19" s="1"/>
  <c r="K146" i="19"/>
  <c r="K307" i="19"/>
  <c r="N307" i="19" s="1"/>
  <c r="K540" i="19"/>
  <c r="N540" i="19" s="1"/>
  <c r="K324" i="19"/>
  <c r="N324" i="19" s="1"/>
  <c r="K384" i="19"/>
  <c r="N384" i="19" s="1"/>
  <c r="K513" i="19"/>
  <c r="N513" i="19" s="1"/>
  <c r="K329" i="19"/>
  <c r="N329" i="19" s="1"/>
  <c r="K501" i="19"/>
  <c r="N501" i="19" s="1"/>
  <c r="K72" i="19"/>
  <c r="N72" i="19" s="1"/>
  <c r="K88" i="19"/>
  <c r="K461" i="19"/>
  <c r="N461" i="19" s="1"/>
  <c r="K51" i="19"/>
  <c r="N51" i="19" s="1"/>
  <c r="K250" i="19"/>
  <c r="N250" i="19" s="1"/>
  <c r="K17" i="19"/>
  <c r="N17" i="19" s="1"/>
  <c r="K383" i="19"/>
  <c r="N383" i="19" s="1"/>
  <c r="K527" i="19"/>
  <c r="N527" i="19" s="1"/>
  <c r="K19" i="19"/>
  <c r="N19" i="19" s="1"/>
  <c r="K257" i="19"/>
  <c r="N257" i="19" s="1"/>
  <c r="K301" i="19"/>
  <c r="N301" i="19" s="1"/>
  <c r="K548" i="19"/>
  <c r="N548" i="19" s="1"/>
  <c r="K127" i="19"/>
  <c r="K101" i="19"/>
  <c r="K481" i="19"/>
  <c r="K36" i="19"/>
  <c r="N36" i="19" s="1"/>
  <c r="N402" i="19"/>
  <c r="N490" i="19"/>
  <c r="N331" i="19"/>
  <c r="N357" i="19"/>
  <c r="K251" i="19"/>
  <c r="N251" i="19" s="1"/>
  <c r="K472" i="19"/>
  <c r="N472" i="19" s="1"/>
  <c r="N523" i="19"/>
  <c r="N336" i="19"/>
  <c r="N556" i="19"/>
  <c r="K241" i="19"/>
  <c r="N241" i="19" s="1"/>
  <c r="N479" i="19"/>
  <c r="N463" i="19"/>
  <c r="N489" i="19"/>
  <c r="N496" i="19"/>
  <c r="K217" i="19"/>
  <c r="N46" i="19"/>
  <c r="N334" i="19"/>
  <c r="N371" i="19"/>
  <c r="N417" i="19"/>
  <c r="N356" i="19"/>
  <c r="N332" i="19"/>
  <c r="N497" i="19"/>
  <c r="N38" i="19"/>
  <c r="N325" i="19"/>
  <c r="K64" i="19"/>
  <c r="N64" i="19" s="1"/>
  <c r="K455" i="19"/>
  <c r="N455" i="19" s="1"/>
  <c r="K507" i="19"/>
  <c r="N507" i="19" s="1"/>
  <c r="K495" i="19"/>
  <c r="N495" i="19" s="1"/>
  <c r="K168" i="19"/>
  <c r="K323" i="19"/>
  <c r="N323" i="19" s="1"/>
  <c r="K238" i="19"/>
  <c r="N238" i="19" s="1"/>
  <c r="K197" i="19"/>
  <c r="K304" i="19"/>
  <c r="N304" i="19" s="1"/>
  <c r="K382" i="19"/>
  <c r="N382" i="19" s="1"/>
  <c r="K428" i="19"/>
  <c r="N428" i="19" s="1"/>
  <c r="K470" i="19"/>
  <c r="N470" i="19" s="1"/>
  <c r="K369" i="19"/>
  <c r="N369" i="19" s="1"/>
  <c r="K262" i="19"/>
  <c r="N262" i="19" s="1"/>
  <c r="K67" i="19"/>
  <c r="N67" i="19" s="1"/>
  <c r="K200" i="19"/>
  <c r="K300" i="19"/>
  <c r="N300" i="19" s="1"/>
  <c r="K429" i="19"/>
  <c r="N429" i="19" s="1"/>
  <c r="K520" i="19"/>
  <c r="N520" i="19" s="1"/>
  <c r="K246" i="19"/>
  <c r="N246" i="19" s="1"/>
  <c r="K94" i="19"/>
  <c r="K113" i="19"/>
  <c r="K66" i="19"/>
  <c r="N66" i="19" s="1"/>
  <c r="K337" i="19"/>
  <c r="N337" i="19" s="1"/>
  <c r="K535" i="19"/>
  <c r="N535" i="19" s="1"/>
  <c r="K528" i="19"/>
  <c r="N528" i="19" s="1"/>
  <c r="K347" i="19"/>
  <c r="N347" i="19" s="1"/>
  <c r="K278" i="19"/>
  <c r="N278" i="19" s="1"/>
  <c r="K462" i="19"/>
  <c r="N462" i="19" s="1"/>
  <c r="K543" i="19"/>
  <c r="N543" i="19" s="1"/>
  <c r="K299" i="19"/>
  <c r="N299" i="19" s="1"/>
  <c r="K61" i="19"/>
  <c r="N61" i="19" s="1"/>
  <c r="K553" i="19"/>
  <c r="N553" i="19" s="1"/>
  <c r="E89" i="11" s="1"/>
  <c r="K531" i="19"/>
  <c r="N531" i="19" s="1"/>
  <c r="K498" i="19"/>
  <c r="N498" i="19" s="1"/>
  <c r="K180" i="19"/>
  <c r="K314" i="19"/>
  <c r="N314" i="19" s="1"/>
  <c r="K374" i="19"/>
  <c r="N374" i="19" s="1"/>
  <c r="K111" i="19"/>
  <c r="K313" i="19"/>
  <c r="N313" i="19" s="1"/>
  <c r="K446" i="19"/>
  <c r="N446" i="19" s="1"/>
  <c r="K351" i="19"/>
  <c r="N351" i="19" s="1"/>
  <c r="K305" i="19"/>
  <c r="N305" i="19" s="1"/>
  <c r="K297" i="19"/>
  <c r="N297" i="19" s="1"/>
  <c r="K11" i="19"/>
  <c r="N11" i="19" s="1"/>
  <c r="K464" i="19"/>
  <c r="N464" i="19" s="1"/>
  <c r="K81" i="19"/>
  <c r="N81" i="19" s="1"/>
  <c r="K95" i="19"/>
  <c r="K259" i="19"/>
  <c r="N259" i="19" s="1"/>
  <c r="K79" i="19"/>
  <c r="N79" i="19" s="1"/>
  <c r="K303" i="19"/>
  <c r="N303" i="19" s="1"/>
  <c r="K124" i="19"/>
  <c r="K439" i="19"/>
  <c r="N439" i="19" s="1"/>
  <c r="K293" i="19"/>
  <c r="N293" i="19" s="1"/>
  <c r="K575" i="19"/>
  <c r="N575" i="19" s="1"/>
  <c r="K156" i="19"/>
  <c r="K104" i="19"/>
  <c r="K328" i="19"/>
  <c r="N328" i="19" s="1"/>
  <c r="K144" i="19"/>
  <c r="N144" i="19" s="1"/>
  <c r="K86" i="19"/>
  <c r="N86" i="19" s="1"/>
  <c r="K248" i="19"/>
  <c r="N248" i="19" s="1"/>
  <c r="K388" i="19"/>
  <c r="N388" i="19" s="1"/>
  <c r="E76" i="11"/>
  <c r="K499" i="19"/>
  <c r="N499" i="19" s="1"/>
  <c r="K434" i="19"/>
  <c r="N434" i="19" s="1"/>
  <c r="K209" i="19"/>
  <c r="K222" i="19"/>
  <c r="N222" i="19" s="1"/>
  <c r="K75" i="19"/>
  <c r="N75" i="19" s="1"/>
  <c r="K484" i="19"/>
  <c r="K93" i="19"/>
  <c r="K424" i="19"/>
  <c r="N424" i="19" s="1"/>
  <c r="K398" i="19"/>
  <c r="N398" i="19" s="1"/>
  <c r="K296" i="19"/>
  <c r="N296" i="19" s="1"/>
  <c r="K574" i="19"/>
  <c r="N574" i="19" s="1"/>
  <c r="K545" i="19"/>
  <c r="N545" i="19" s="1"/>
  <c r="K159" i="19"/>
  <c r="K41" i="19"/>
  <c r="N41" i="19" s="1"/>
  <c r="K512" i="19"/>
  <c r="N512" i="19" s="1"/>
  <c r="K406" i="19"/>
  <c r="N406" i="19" s="1"/>
  <c r="J178" i="16"/>
  <c r="K267" i="19"/>
  <c r="N267" i="19" s="1"/>
  <c r="K157" i="19"/>
  <c r="N157" i="19" s="1"/>
  <c r="K577" i="19"/>
  <c r="N577" i="19" s="1"/>
  <c r="K551" i="19"/>
  <c r="N551" i="19" s="1"/>
  <c r="K194" i="19"/>
  <c r="K432" i="19"/>
  <c r="N432" i="19" s="1"/>
  <c r="K252" i="19"/>
  <c r="N252" i="19" s="1"/>
  <c r="K363" i="19"/>
  <c r="N363" i="19" s="1"/>
  <c r="K50" i="19"/>
  <c r="N50" i="19" s="1"/>
  <c r="K533" i="19"/>
  <c r="N533" i="19" s="1"/>
  <c r="K269" i="19"/>
  <c r="N269" i="19" s="1"/>
  <c r="K133" i="19"/>
  <c r="K230" i="19"/>
  <c r="N230" i="19" s="1"/>
  <c r="K188" i="19"/>
  <c r="K380" i="19"/>
  <c r="N380" i="19" s="1"/>
  <c r="K98" i="19"/>
  <c r="K178" i="19"/>
  <c r="K158" i="19"/>
  <c r="K83" i="19"/>
  <c r="N83" i="19" s="1"/>
  <c r="K196" i="19"/>
  <c r="K129" i="19"/>
  <c r="K63" i="19"/>
  <c r="N63" i="19" s="1"/>
  <c r="K234" i="19"/>
  <c r="N234" i="19" s="1"/>
  <c r="K423" i="19"/>
  <c r="N423" i="19" s="1"/>
  <c r="K530" i="19"/>
  <c r="N530" i="19" s="1"/>
  <c r="K502" i="19"/>
  <c r="N502" i="19" s="1"/>
  <c r="K162" i="19"/>
  <c r="N162" i="19" s="1"/>
  <c r="N152" i="19" l="1"/>
  <c r="N159" i="19"/>
  <c r="C198" i="17"/>
  <c r="M199" i="19" s="1"/>
  <c r="N199" i="19" s="1"/>
  <c r="N94" i="19"/>
  <c r="C194" i="17"/>
  <c r="M195" i="19" s="1"/>
  <c r="N195" i="19" s="1"/>
  <c r="N128" i="19"/>
  <c r="N158" i="19"/>
  <c r="C197" i="17"/>
  <c r="M198" i="19" s="1"/>
  <c r="N198" i="19" s="1"/>
  <c r="N124" i="19"/>
  <c r="N170" i="19"/>
  <c r="N99" i="19"/>
  <c r="N93" i="19"/>
  <c r="N108" i="19"/>
  <c r="N168" i="19"/>
  <c r="N88" i="19"/>
  <c r="N166" i="19"/>
  <c r="N117" i="19"/>
  <c r="N114" i="19"/>
  <c r="C477" i="17"/>
  <c r="M481" i="19" s="1"/>
  <c r="N481" i="19" s="1"/>
  <c r="C481" i="17"/>
  <c r="M485" i="19" s="1"/>
  <c r="N485" i="19" s="1"/>
  <c r="E160" i="11"/>
  <c r="N154" i="19"/>
  <c r="E82" i="11"/>
  <c r="N151" i="19"/>
  <c r="N148" i="19"/>
  <c r="E183" i="11" s="1"/>
  <c r="N118" i="19"/>
  <c r="N140" i="19"/>
  <c r="N164" i="19"/>
  <c r="N127" i="19"/>
  <c r="N115" i="19"/>
  <c r="N182" i="19"/>
  <c r="E199" i="11"/>
  <c r="N145" i="19"/>
  <c r="E80" i="11"/>
  <c r="E23" i="11"/>
  <c r="C185" i="17"/>
  <c r="M186" i="19" s="1"/>
  <c r="N186" i="19" s="1"/>
  <c r="C179" i="17"/>
  <c r="M180" i="19" s="1"/>
  <c r="N133" i="19"/>
  <c r="N98" i="19"/>
  <c r="N104" i="19"/>
  <c r="C200" i="17"/>
  <c r="M201" i="19" s="1"/>
  <c r="N201" i="19" s="1"/>
  <c r="C193" i="17"/>
  <c r="M194" i="19" s="1"/>
  <c r="N194" i="19" s="1"/>
  <c r="C174" i="17"/>
  <c r="M175" i="19" s="1"/>
  <c r="N156" i="19"/>
  <c r="E164" i="11" s="1"/>
  <c r="N101" i="19"/>
  <c r="N146" i="19"/>
  <c r="N169" i="19"/>
  <c r="N149" i="19"/>
  <c r="E184" i="11" s="1"/>
  <c r="C175" i="17"/>
  <c r="M176" i="19" s="1"/>
  <c r="N176" i="19" s="1"/>
  <c r="N111" i="19"/>
  <c r="C187" i="17"/>
  <c r="M188" i="19" s="1"/>
  <c r="N188" i="19" s="1"/>
  <c r="C177" i="17"/>
  <c r="M178" i="19" s="1"/>
  <c r="N178" i="19" s="1"/>
  <c r="N106" i="19"/>
  <c r="C183" i="17"/>
  <c r="M184" i="19" s="1"/>
  <c r="N184" i="19" s="1"/>
  <c r="C143" i="17"/>
  <c r="N113" i="19"/>
  <c r="N161" i="19"/>
  <c r="C182" i="17"/>
  <c r="M183" i="19" s="1"/>
  <c r="N183" i="19" s="1"/>
  <c r="C176" i="17"/>
  <c r="M177" i="19" s="1"/>
  <c r="N177" i="19" s="1"/>
  <c r="N190" i="19"/>
  <c r="N129" i="19"/>
  <c r="E20" i="11"/>
  <c r="C480" i="17"/>
  <c r="M484" i="19" s="1"/>
  <c r="N484" i="19" s="1"/>
  <c r="E50" i="11"/>
  <c r="I202" i="11" s="1"/>
  <c r="C186" i="17"/>
  <c r="M187" i="19" s="1"/>
  <c r="N187" i="19" s="1"/>
  <c r="C196" i="17"/>
  <c r="M197" i="19" s="1"/>
  <c r="N197" i="19" s="1"/>
  <c r="N172" i="19"/>
  <c r="N102" i="19"/>
  <c r="C192" i="17"/>
  <c r="M193" i="19" s="1"/>
  <c r="N193" i="19" s="1"/>
  <c r="N120" i="19"/>
  <c r="C184" i="17"/>
  <c r="M185" i="19" s="1"/>
  <c r="N185" i="19" s="1"/>
  <c r="C180" i="17"/>
  <c r="M181" i="19" s="1"/>
  <c r="N181" i="19" s="1"/>
  <c r="C188" i="17"/>
  <c r="M189" i="19" s="1"/>
  <c r="N189" i="19" s="1"/>
  <c r="C146" i="17"/>
  <c r="E79" i="11"/>
  <c r="C476" i="17"/>
  <c r="M480" i="19" s="1"/>
  <c r="N480" i="19" s="1"/>
  <c r="E169" i="11" s="1"/>
  <c r="N92" i="19"/>
  <c r="C479" i="17"/>
  <c r="M483" i="19" s="1"/>
  <c r="N483" i="19" s="1"/>
  <c r="C478" i="17"/>
  <c r="M482" i="19" s="1"/>
  <c r="N482" i="19" s="1"/>
  <c r="N196" i="19"/>
  <c r="N97" i="19"/>
  <c r="N110" i="19"/>
  <c r="N95" i="19"/>
  <c r="E58" i="11"/>
  <c r="E163" i="11"/>
  <c r="N89" i="19"/>
  <c r="C178" i="17"/>
  <c r="M179" i="19" s="1"/>
  <c r="N179" i="19" s="1"/>
  <c r="C190" i="17"/>
  <c r="M191" i="19" s="1"/>
  <c r="N191" i="19" s="1"/>
  <c r="C191" i="17"/>
  <c r="M192" i="19" s="1"/>
  <c r="N192" i="19" s="1"/>
  <c r="C199" i="17"/>
  <c r="M200" i="19" s="1"/>
  <c r="N200" i="19" s="1"/>
  <c r="E161" i="11"/>
  <c r="E189" i="11"/>
  <c r="E77" i="11"/>
  <c r="N112" i="19"/>
  <c r="E90" i="11"/>
  <c r="E91" i="11" s="1"/>
  <c r="N175" i="19"/>
  <c r="E47" i="11"/>
  <c r="N91" i="19"/>
  <c r="N130" i="19"/>
  <c r="N150" i="19"/>
  <c r="E191" i="11"/>
  <c r="E40" i="11"/>
  <c r="E168" i="11"/>
  <c r="E43" i="11"/>
  <c r="E57" i="11"/>
  <c r="E38" i="11"/>
  <c r="E74" i="11"/>
  <c r="E83" i="11"/>
  <c r="N180" i="19"/>
  <c r="E41" i="11"/>
  <c r="E78" i="11"/>
  <c r="E48" i="11"/>
  <c r="E42" i="11"/>
  <c r="E39" i="11"/>
  <c r="E166" i="11"/>
  <c r="E36" i="11"/>
  <c r="E159" i="11"/>
  <c r="E37" i="11"/>
  <c r="E81" i="11"/>
  <c r="E44" i="11"/>
  <c r="E51" i="11"/>
  <c r="E56" i="11"/>
  <c r="E95" i="11"/>
  <c r="E97" i="11" s="1"/>
  <c r="E165" i="11"/>
  <c r="E21" i="11"/>
  <c r="E167" i="11"/>
  <c r="E27" i="11" l="1"/>
  <c r="I180" i="11" s="1"/>
  <c r="E178" i="11"/>
  <c r="E30" i="11"/>
  <c r="E185" i="11"/>
  <c r="E28" i="11"/>
  <c r="E179" i="11"/>
  <c r="E197" i="11"/>
  <c r="E201" i="11" s="1"/>
  <c r="J202" i="11" s="1"/>
  <c r="E24" i="11"/>
  <c r="E162" i="11"/>
  <c r="E52" i="11"/>
  <c r="E173" i="11"/>
  <c r="E33" i="11"/>
  <c r="E26" i="11"/>
  <c r="E171" i="11"/>
  <c r="E66" i="11"/>
  <c r="E67" i="11" s="1"/>
  <c r="E172" i="11"/>
  <c r="E170" i="11"/>
  <c r="E29" i="11"/>
  <c r="E59" i="11"/>
  <c r="E174" i="11"/>
  <c r="E75" i="11"/>
  <c r="E84" i="11" s="1"/>
  <c r="E31" i="11" l="1"/>
  <c r="E180" i="11"/>
  <c r="J180" i="11" s="1"/>
  <c r="J11" i="11" s="1"/>
  <c r="E175" i="11"/>
  <c r="C216" i="17" l="1"/>
  <c r="M217" i="19" s="1"/>
  <c r="N217" i="19" s="1"/>
  <c r="C219" i="17"/>
  <c r="M220" i="19" s="1"/>
  <c r="N220" i="19" s="1"/>
  <c r="C218" i="17"/>
  <c r="M219" i="19" s="1"/>
  <c r="N219" i="19" s="1"/>
  <c r="C209" i="17"/>
  <c r="M210" i="19" s="1"/>
  <c r="N210" i="19" s="1"/>
  <c r="C211" i="17"/>
  <c r="M212" i="19" s="1"/>
  <c r="N212" i="19" s="1"/>
  <c r="C215" i="17"/>
  <c r="M216" i="19" s="1"/>
  <c r="N216" i="19" s="1"/>
  <c r="C210" i="17"/>
  <c r="M211" i="19" s="1"/>
  <c r="N211" i="19" s="1"/>
  <c r="C206" i="17"/>
  <c r="M207" i="19" s="1"/>
  <c r="N207" i="19" s="1"/>
  <c r="C205" i="17"/>
  <c r="M206" i="19" s="1"/>
  <c r="N206" i="19" s="1"/>
  <c r="C208" i="17"/>
  <c r="M209" i="19" s="1"/>
  <c r="N209" i="19" s="1"/>
  <c r="C204" i="17"/>
  <c r="M205" i="19" s="1"/>
  <c r="N205" i="19" s="1"/>
  <c r="C217" i="17"/>
  <c r="M218" i="19" s="1"/>
  <c r="N218" i="19" s="1"/>
  <c r="C212" i="17"/>
  <c r="M213" i="19" s="1"/>
  <c r="N213" i="19" s="1"/>
  <c r="C213" i="17"/>
  <c r="M214" i="19" s="1"/>
  <c r="N214" i="19" s="1"/>
  <c r="C207" i="17"/>
  <c r="M208" i="19" s="1"/>
  <c r="N208" i="19" s="1"/>
  <c r="C203" i="17"/>
  <c r="M204" i="19" s="1"/>
  <c r="N204" i="19" s="1"/>
  <c r="C214" i="17"/>
  <c r="M215" i="19" s="1"/>
  <c r="N215" i="19" s="1"/>
  <c r="C220" i="17"/>
  <c r="M221" i="19" s="1"/>
  <c r="N221" i="19" s="1"/>
  <c r="C202" i="17" l="1"/>
  <c r="M203" i="19" s="1"/>
  <c r="N203" i="19" s="1"/>
  <c r="E35" i="11" s="1"/>
  <c r="E45" i="11" s="1"/>
  <c r="E54" i="11" s="1"/>
  <c r="E69" i="11" s="1"/>
  <c r="E71" i="11" s="1"/>
  <c r="E86" i="11" s="1"/>
  <c r="E93" i="11" s="1"/>
  <c r="E99" i="11" s="1"/>
</calcChain>
</file>

<file path=xl/sharedStrings.xml><?xml version="1.0" encoding="utf-8"?>
<sst xmlns="http://schemas.openxmlformats.org/spreadsheetml/2006/main" count="6879" uniqueCount="2534">
  <si>
    <t>Rate Case Constants</t>
  </si>
  <si>
    <t>Rate Case Constants:</t>
  </si>
  <si>
    <t>Company Title:</t>
  </si>
  <si>
    <t>Company:</t>
  </si>
  <si>
    <t>Types of Filing:</t>
  </si>
  <si>
    <t>Original:</t>
  </si>
  <si>
    <t>Updated:</t>
  </si>
  <si>
    <t>Revised:</t>
  </si>
  <si>
    <t>True-up Date</t>
  </si>
  <si>
    <t>Attrition Year at Present Rates</t>
  </si>
  <si>
    <t>Attrition Year at Proposed Rates</t>
  </si>
  <si>
    <t>Adjustments for Proposed Rates:</t>
  </si>
  <si>
    <t>Attrition Year Adjustment at Present Rates:</t>
  </si>
  <si>
    <t>Exhibit Naming Convention: [Category]-[Uniform Number]-[Description]-[Initials]</t>
  </si>
  <si>
    <t>Schedule Naming Convention: [Category]-[Number].[Number of Your Choice]</t>
  </si>
  <si>
    <t>Placement</t>
  </si>
  <si>
    <t>Workpapers: "WPx"</t>
  </si>
  <si>
    <t>Category Description</t>
  </si>
  <si>
    <t>Category</t>
  </si>
  <si>
    <t>Uniform Number</t>
  </si>
  <si>
    <t>Descriptor</t>
  </si>
  <si>
    <t>WorkPaper Labels If Needed</t>
  </si>
  <si>
    <t>LCB</t>
  </si>
  <si>
    <t>Income Statement</t>
  </si>
  <si>
    <t>Revenues</t>
  </si>
  <si>
    <t>REV</t>
  </si>
  <si>
    <t>Summary</t>
  </si>
  <si>
    <t>EXP</t>
  </si>
  <si>
    <t>Labor</t>
  </si>
  <si>
    <t>Purchased Water</t>
  </si>
  <si>
    <t xml:space="preserve">Chemicals </t>
  </si>
  <si>
    <t>Waste Disposal</t>
  </si>
  <si>
    <t>Support Services</t>
  </si>
  <si>
    <t>Regulatory Expense</t>
  </si>
  <si>
    <t>Insurance Other than Group</t>
  </si>
  <si>
    <t>Rents</t>
  </si>
  <si>
    <t>Amortization</t>
  </si>
  <si>
    <t>Property Tax</t>
  </si>
  <si>
    <t>Rate Base</t>
  </si>
  <si>
    <t>RB</t>
  </si>
  <si>
    <t>UPIS</t>
  </si>
  <si>
    <t>UPAA</t>
  </si>
  <si>
    <t>CS</t>
  </si>
  <si>
    <t>Sponsor Initials</t>
  </si>
  <si>
    <t>Type of Filing: __X__ Original  _____ Updated  _____ Revised</t>
  </si>
  <si>
    <t>List of Filing Exhibits</t>
  </si>
  <si>
    <t>Accounting Exhibits:</t>
  </si>
  <si>
    <t>Pension</t>
  </si>
  <si>
    <t>Kentucky American Water Company</t>
  </si>
  <si>
    <t>KENTUCKY AMERICAN WATER COMPANY</t>
  </si>
  <si>
    <t>PSC Case Number:</t>
  </si>
  <si>
    <t>Base Year:</t>
  </si>
  <si>
    <t>Forecasted Test Year:</t>
  </si>
  <si>
    <t>Base Year Adjustment</t>
  </si>
  <si>
    <t>SWR</t>
  </si>
  <si>
    <t>W/P - 3-1</t>
  </si>
  <si>
    <t>W/P - 3-2</t>
  </si>
  <si>
    <t>Fuel and Power</t>
  </si>
  <si>
    <t>W/P - 3-3</t>
  </si>
  <si>
    <t>W/P - 3-4</t>
  </si>
  <si>
    <t>W/P - 3-5</t>
  </si>
  <si>
    <t>W/P - 3-6</t>
  </si>
  <si>
    <t>W/P - 3-7</t>
  </si>
  <si>
    <t>W/P - 3-8</t>
  </si>
  <si>
    <t>W/P - 3-9</t>
  </si>
  <si>
    <t>W/P - 3-10</t>
  </si>
  <si>
    <t>Building Maintenance and Services</t>
  </si>
  <si>
    <t>W/P - 3-11</t>
  </si>
  <si>
    <t>Telecommunications</t>
  </si>
  <si>
    <t>W/P - 3-12</t>
  </si>
  <si>
    <t>Postage, Printing, and Stationary</t>
  </si>
  <si>
    <t>W/P - 3-13</t>
  </si>
  <si>
    <t>Other Supplies and Services</t>
  </si>
  <si>
    <t>W/P - 3-14</t>
  </si>
  <si>
    <t>Advertising and Marketing</t>
  </si>
  <si>
    <t>W/P - 3-15</t>
  </si>
  <si>
    <t>Employee Related Expense</t>
  </si>
  <si>
    <t>W/P - 3-16</t>
  </si>
  <si>
    <t>W/P - 3-17</t>
  </si>
  <si>
    <t>Transportation</t>
  </si>
  <si>
    <t>W/P - 3-18</t>
  </si>
  <si>
    <t>Uncollectible Accounts</t>
  </si>
  <si>
    <t>W/P - 3-19</t>
  </si>
  <si>
    <t>W/P - 3-20</t>
  </si>
  <si>
    <t>W/P - 3-21</t>
  </si>
  <si>
    <t>Maintenance Supplies and Services</t>
  </si>
  <si>
    <t>Group Insurance and OPEB</t>
  </si>
  <si>
    <t>1a</t>
  </si>
  <si>
    <t>W/P - 3-1a</t>
  </si>
  <si>
    <t>1b</t>
  </si>
  <si>
    <t>W/P - 3-1c</t>
  </si>
  <si>
    <t>W/P - 3-1b</t>
  </si>
  <si>
    <t>1c</t>
  </si>
  <si>
    <t>Other Benefits</t>
  </si>
  <si>
    <t>Contract Services</t>
  </si>
  <si>
    <t>O &amp; M Expense</t>
  </si>
  <si>
    <t>Depreciation &amp; Amortization</t>
  </si>
  <si>
    <t>Depreciation</t>
  </si>
  <si>
    <t>W/P - 4-1</t>
  </si>
  <si>
    <t>W/P - 4-2</t>
  </si>
  <si>
    <t>General Taxes</t>
  </si>
  <si>
    <t>PSC Fees</t>
  </si>
  <si>
    <t>W/P - 5-1</t>
  </si>
  <si>
    <t>W/P - 5-2</t>
  </si>
  <si>
    <t>W/P - 5-3</t>
  </si>
  <si>
    <t>Income Taxes</t>
  </si>
  <si>
    <t>Deferred State and Federal Taxes</t>
  </si>
  <si>
    <t>Federal and State Taxes</t>
  </si>
  <si>
    <t>Tax Depreciation</t>
  </si>
  <si>
    <t>Parent Interest Deduction</t>
  </si>
  <si>
    <t>Deferred Investment Tax Credits</t>
  </si>
  <si>
    <t>W/P - 6-1</t>
  </si>
  <si>
    <t>W/P - 6-2</t>
  </si>
  <si>
    <t>W/P - 6-3</t>
  </si>
  <si>
    <t>W/P - 6-4</t>
  </si>
  <si>
    <t>W/P - 6-5</t>
  </si>
  <si>
    <t>W/P - 1-1</t>
  </si>
  <si>
    <t>W/P - 1-2</t>
  </si>
  <si>
    <t>W/P - 1-3</t>
  </si>
  <si>
    <t>W/P - 1-4</t>
  </si>
  <si>
    <t>W/P - 1-5</t>
  </si>
  <si>
    <t>W/P - 1-6</t>
  </si>
  <si>
    <t>W/P - 1-7</t>
  </si>
  <si>
    <t>W/P - 1-8</t>
  </si>
  <si>
    <t>W/P - 1-9</t>
  </si>
  <si>
    <t>W/P - 1-10</t>
  </si>
  <si>
    <t>W/P - 1-11</t>
  </si>
  <si>
    <t>Deferred Maintenance</t>
  </si>
  <si>
    <t>Capitalization</t>
  </si>
  <si>
    <t>W/P - 7-1</t>
  </si>
  <si>
    <t>13-Month Average</t>
  </si>
  <si>
    <t>Short-Term Debt</t>
  </si>
  <si>
    <t>Long-Term Debt</t>
  </si>
  <si>
    <t>Preferred Stock</t>
  </si>
  <si>
    <t>Common Equity</t>
  </si>
  <si>
    <t>JDITC</t>
  </si>
  <si>
    <t>W/P - 7-2</t>
  </si>
  <si>
    <t>W/P - 7-3</t>
  </si>
  <si>
    <t>W/P - 7-4</t>
  </si>
  <si>
    <t>W/P - 7-5</t>
  </si>
  <si>
    <t>W/P - 7-6</t>
  </si>
  <si>
    <t>W/P - 7-7</t>
  </si>
  <si>
    <t>Tariff Filings</t>
  </si>
  <si>
    <t>TF</t>
  </si>
  <si>
    <t>Proposed Tariffs</t>
  </si>
  <si>
    <t>Current Tariffs</t>
  </si>
  <si>
    <t>Customer Charge/Min Bill</t>
  </si>
  <si>
    <t>Cost of Service</t>
  </si>
  <si>
    <t>Revenue Summary</t>
  </si>
  <si>
    <t>PF Revenues Present/ Proposed Bill Analysis</t>
  </si>
  <si>
    <t>TY Revenues at Actual Rates</t>
  </si>
  <si>
    <t>Typical Bill Comparison</t>
  </si>
  <si>
    <t>W/P - 8-1</t>
  </si>
  <si>
    <t>W/P - 8-2</t>
  </si>
  <si>
    <t>W/P - 8-3</t>
  </si>
  <si>
    <t>W/P - 8-4</t>
  </si>
  <si>
    <t>W/P - 8-5</t>
  </si>
  <si>
    <t>W/P - 8-6</t>
  </si>
  <si>
    <t>W/P - 8-7</t>
  </si>
  <si>
    <t>W/P - 8-8</t>
  </si>
  <si>
    <t>Allocation Of Corp. Costs</t>
  </si>
  <si>
    <t xml:space="preserve">Total Company I/S Proforma Present/Proposed </t>
  </si>
  <si>
    <t>Total Rate Group I/S Proforma Present/Proposed</t>
  </si>
  <si>
    <t>Revenue Reconciliation</t>
  </si>
  <si>
    <t>Consumption Reconciliation</t>
  </si>
  <si>
    <t>Proforma Water Sales</t>
  </si>
  <si>
    <t>Other Revenues</t>
  </si>
  <si>
    <t>Proforma Rate Annualization</t>
  </si>
  <si>
    <t>Page 1 of 1</t>
  </si>
  <si>
    <t>Present Tariffs</t>
  </si>
  <si>
    <t>Description</t>
  </si>
  <si>
    <t>KAW</t>
  </si>
  <si>
    <t>APP</t>
  </si>
  <si>
    <t>Exhibit</t>
  </si>
  <si>
    <t>Link Out Exhibit Name</t>
  </si>
  <si>
    <t>KAW_</t>
  </si>
  <si>
    <t>APP_</t>
  </si>
  <si>
    <t>File Date</t>
  </si>
  <si>
    <t>Comparative Sheets</t>
  </si>
  <si>
    <t>Certified Articles of Incorporation</t>
  </si>
  <si>
    <t>Certificate of Good Standing</t>
  </si>
  <si>
    <t>Certified Copy of Assumed Name</t>
  </si>
  <si>
    <t>PSC Notice</t>
  </si>
  <si>
    <t>Newspaper Notices</t>
  </si>
  <si>
    <t>Rate Base/ Capital Recon</t>
  </si>
  <si>
    <t>Testimonies (Cover Sheet)</t>
  </si>
  <si>
    <t>Capital Const. Budget w/ 3 Yr Forecast</t>
  </si>
  <si>
    <t>Description of Forecast Factors</t>
  </si>
  <si>
    <t>Annual and monthly budget for 12 months preceding filing date, base period and forecast period - operating budget 12 months preceding filing date</t>
  </si>
  <si>
    <t>Statement of Attestation</t>
  </si>
  <si>
    <t>Info about major const. projects &gt; 5% of total</t>
  </si>
  <si>
    <t>Info about other const. projects &lt; 5% of total</t>
  </si>
  <si>
    <t>Most recent stock or bond prospectus</t>
  </si>
  <si>
    <t>Current Chart of Accounts</t>
  </si>
  <si>
    <t>Last 12 Monthly Managerial reports</t>
  </si>
  <si>
    <t>Monthly budget variance reports for 12 months pre-base period and as available</t>
  </si>
  <si>
    <t>Independent auditor's annual opinion report</t>
  </si>
  <si>
    <t>Summary of last depreciation study</t>
  </si>
  <si>
    <t>List of software, program, and models used</t>
  </si>
  <si>
    <t>Affiliate, general or home office allocations</t>
  </si>
  <si>
    <t>Cost of service study</t>
  </si>
  <si>
    <t>Accounting Schedules</t>
  </si>
  <si>
    <t>A Jurisdictional financial summary for base and forecast period</t>
  </si>
  <si>
    <t>B-1 Jurisdictional rate base summary for base and forecast period</t>
  </si>
  <si>
    <t>B-2 Plant in Service by major grouping</t>
  </si>
  <si>
    <t>B-2.1 Plant in service by accounts and sub accounts</t>
  </si>
  <si>
    <t>B-2.2 Proposed adjustments to plant in service</t>
  </si>
  <si>
    <t>B-2.3 Gross additions, retirements and transfers</t>
  </si>
  <si>
    <t>B-2.4 Property merged or acquired</t>
  </si>
  <si>
    <t>B-2.5 Leased property</t>
  </si>
  <si>
    <t>B-2.6 Property held for future use included in rate base</t>
  </si>
  <si>
    <t>B-2.7 Property excluded from rate base</t>
  </si>
  <si>
    <t>B-3 Accumulated Depreciation and amortization</t>
  </si>
  <si>
    <t>B-3.1 Adjustments to accumulated depreciation and amortization</t>
  </si>
  <si>
    <t>B-3.2 Depreciation accrual rates and accumulated balance</t>
  </si>
  <si>
    <t>B-4 Construction work in progress</t>
  </si>
  <si>
    <t>B-4.1 Construction work in progress - percent complete</t>
  </si>
  <si>
    <t>B-5 Allowance for working capital</t>
  </si>
  <si>
    <t xml:space="preserve">  (B-5.1) Working capital components</t>
  </si>
  <si>
    <t xml:space="preserve">  (B-5.2) Working capital - Lead/Lag Study</t>
  </si>
  <si>
    <t xml:space="preserve">  (B-6) Deferred credits and accumulated deferred income</t>
  </si>
  <si>
    <t xml:space="preserve">  (B-7) Jurisdictional percentages</t>
  </si>
  <si>
    <t xml:space="preserve">  (B-7.1) Jurisdictional statistics - rate base </t>
  </si>
  <si>
    <t xml:space="preserve">  (B-7.2) Explanation of changes in jurisdictional procedures</t>
  </si>
  <si>
    <t xml:space="preserve">  (B-8) Comparative balance sheets (See Schedule K)</t>
  </si>
  <si>
    <t>Exhibit 37 Schedule C   (C-1) Operating Income Summary</t>
  </si>
  <si>
    <t xml:space="preserve">  (C-2) Operating Income Statement</t>
  </si>
  <si>
    <t xml:space="preserve">  (C-2.1) Operating Income Statement - Base Period</t>
  </si>
  <si>
    <t xml:space="preserve">  (C-2.2) Comparison of total company account balances</t>
  </si>
  <si>
    <t>Exhibit 37 Schedule D   (D-1) Summary of Adjustments to Operating Income</t>
  </si>
  <si>
    <t xml:space="preserve">  (D-2.1) Detailed Adjustments - Revenues</t>
  </si>
  <si>
    <t xml:space="preserve">  (D-2.2) Detailed Adjustments - Other Revenues</t>
  </si>
  <si>
    <t xml:space="preserve">  (D-2.3) Detailed Adjustments - O &amp; M Expenses</t>
  </si>
  <si>
    <t xml:space="preserve">  (D-2.4) Detailed Adjustments - Depr/General Taxes</t>
  </si>
  <si>
    <t xml:space="preserve">  (D-3) Summary of Jurisdictional Factors</t>
  </si>
  <si>
    <t xml:space="preserve">  (D-4) Jurisdictional Statistics</t>
  </si>
  <si>
    <t xml:space="preserve">  (D-5) Explanation of change in jurisdictional procedures</t>
  </si>
  <si>
    <t>Exhibit 37 Schedule E    (E-1.1) Federal Income Tax Calculation</t>
  </si>
  <si>
    <t xml:space="preserve">  (E1.2) State Income Tax Calculation</t>
  </si>
  <si>
    <t xml:space="preserve">  (E1.3) Federal Income Tax Calculation - Forecast</t>
  </si>
  <si>
    <t xml:space="preserve">  (E1.4) State Income Tax Calculation - Forecast</t>
  </si>
  <si>
    <t xml:space="preserve">  (E1.5) Summary of Income Tax Adjustments</t>
  </si>
  <si>
    <t xml:space="preserve">  (E-2) Development of Jurisdictional Income Taxes</t>
  </si>
  <si>
    <t>Exhibit 37 Schedule F   (F-1) Social and service club dues</t>
  </si>
  <si>
    <t xml:space="preserve">  (F2) Charitable Contributions</t>
  </si>
  <si>
    <t xml:space="preserve">  (F2.2) Initiation fees/country club expenses</t>
  </si>
  <si>
    <t xml:space="preserve">  (F2.3) Employee party, outing &amp; gift expense </t>
  </si>
  <si>
    <t xml:space="preserve">  (F-3) Customer service, sales promotion &amp; misc. advertising</t>
  </si>
  <si>
    <t xml:space="preserve">  (F-4) Advertising</t>
  </si>
  <si>
    <t xml:space="preserve">  (F-5) Professional Services</t>
  </si>
  <si>
    <t xml:space="preserve">  (F-6) Rate case expense</t>
  </si>
  <si>
    <t xml:space="preserve">  (F-7) Civic, political and related expenses</t>
  </si>
  <si>
    <t>Exhibit 37 Schedule G  (G-1) Payroll costs</t>
  </si>
  <si>
    <t xml:space="preserve">  (G-2) Payroll analysis by classification</t>
  </si>
  <si>
    <t xml:space="preserve">  (G-3) Executive compensation</t>
  </si>
  <si>
    <t>Exhibit 37 Schedule H   (H) Gross revenue conversion factor</t>
  </si>
  <si>
    <t>Exhibit 37 Schedule I  (I-1) Comparative Income Statement</t>
  </si>
  <si>
    <t xml:space="preserve">  (I-2) Revenue statistics - total company</t>
  </si>
  <si>
    <t xml:space="preserve">  (I-3) Revenue statistics - jurisdictional</t>
  </si>
  <si>
    <t xml:space="preserve">  (I-4) Sales statistics - total company</t>
  </si>
  <si>
    <t xml:space="preserve">  (I-5) Sales statistics - jurisdictional</t>
  </si>
  <si>
    <t xml:space="preserve">Exhibit 37 Schedule J   (J1) Cost of capital summary </t>
  </si>
  <si>
    <t xml:space="preserve">  (J-1.1/1.2) Cost of capital summary at current and proposed rate</t>
  </si>
  <si>
    <t xml:space="preserve">  (J-2) Embedded cost of short-term debt</t>
  </si>
  <si>
    <t xml:space="preserve">  (J-3) Embedded cost of long-term debt</t>
  </si>
  <si>
    <t xml:space="preserve">  (J-4) Embedded cost of preferred stock</t>
  </si>
  <si>
    <t xml:space="preserve">Exhibit 37 Schedule K   (K) Comparative financial data </t>
  </si>
  <si>
    <t>Exhibit 37 Schedule L   (L) Narrative description and explanation of all proposed tariff changes</t>
  </si>
  <si>
    <t>Exhibit 37 Schedule M   (M-3) Revenues at present and proposed rates</t>
  </si>
  <si>
    <t>Exhibit 37 Schedule N  (N-3) Typical bill comparison</t>
  </si>
  <si>
    <t>EX</t>
  </si>
  <si>
    <t>Number</t>
  </si>
  <si>
    <t>1_</t>
  </si>
  <si>
    <t>2_</t>
  </si>
  <si>
    <t>3_</t>
  </si>
  <si>
    <t>4_</t>
  </si>
  <si>
    <t>5_</t>
  </si>
  <si>
    <t>6_</t>
  </si>
  <si>
    <t>7_</t>
  </si>
  <si>
    <t>8_</t>
  </si>
  <si>
    <t>9_</t>
  </si>
  <si>
    <t>10_</t>
  </si>
  <si>
    <t>11_</t>
  </si>
  <si>
    <t>12_</t>
  </si>
  <si>
    <t>13_</t>
  </si>
  <si>
    <t>14_</t>
  </si>
  <si>
    <t>15_</t>
  </si>
  <si>
    <t>16_</t>
  </si>
  <si>
    <t>17_</t>
  </si>
  <si>
    <t>18_</t>
  </si>
  <si>
    <t>19_</t>
  </si>
  <si>
    <t>20_</t>
  </si>
  <si>
    <t>21_</t>
  </si>
  <si>
    <t>22_</t>
  </si>
  <si>
    <t>23_</t>
  </si>
  <si>
    <t>24_</t>
  </si>
  <si>
    <t>25_</t>
  </si>
  <si>
    <t>26_</t>
  </si>
  <si>
    <t>27_</t>
  </si>
  <si>
    <t>28_</t>
  </si>
  <si>
    <t>29_</t>
  </si>
  <si>
    <t>30_</t>
  </si>
  <si>
    <t>31_</t>
  </si>
  <si>
    <t>32_</t>
  </si>
  <si>
    <t>33_</t>
  </si>
  <si>
    <t>34_</t>
  </si>
  <si>
    <t>35_</t>
  </si>
  <si>
    <t>36_</t>
  </si>
  <si>
    <t>37_</t>
  </si>
  <si>
    <t>37A_</t>
  </si>
  <si>
    <t>37B-1_</t>
  </si>
  <si>
    <t>37B-2_</t>
  </si>
  <si>
    <t>37B-2.1_</t>
  </si>
  <si>
    <t>37B-2.2_</t>
  </si>
  <si>
    <t>37B-2.3_</t>
  </si>
  <si>
    <t>37B-2.4_</t>
  </si>
  <si>
    <t>37B-2.5_</t>
  </si>
  <si>
    <t>37B-2.6_</t>
  </si>
  <si>
    <t>37B-2.7_</t>
  </si>
  <si>
    <t>37B-3_</t>
  </si>
  <si>
    <t>37B-3.1_</t>
  </si>
  <si>
    <t>37B-3.2_</t>
  </si>
  <si>
    <t>37B-4_</t>
  </si>
  <si>
    <t>37B-4.1_</t>
  </si>
  <si>
    <t>37B-5_</t>
  </si>
  <si>
    <t>37B-5.1_</t>
  </si>
  <si>
    <t>37B-5.2_</t>
  </si>
  <si>
    <t>37B-6_</t>
  </si>
  <si>
    <t>37B-7_</t>
  </si>
  <si>
    <t>37B-7.1_</t>
  </si>
  <si>
    <t>37B-7.2_</t>
  </si>
  <si>
    <t>37B-8_</t>
  </si>
  <si>
    <t>37C-1_</t>
  </si>
  <si>
    <t>37C-2_</t>
  </si>
  <si>
    <t>37C-2.1_</t>
  </si>
  <si>
    <t>37C-2.2_</t>
  </si>
  <si>
    <t>37D-1_</t>
  </si>
  <si>
    <t>37D-2.1_</t>
  </si>
  <si>
    <t>37D-2.2_</t>
  </si>
  <si>
    <t>37D-2.3_</t>
  </si>
  <si>
    <t>37D-2.4_</t>
  </si>
  <si>
    <t>37D-3_</t>
  </si>
  <si>
    <t>37D-4_</t>
  </si>
  <si>
    <t>37D-5_</t>
  </si>
  <si>
    <t>37E-1.1_</t>
  </si>
  <si>
    <t>37E-1.2_</t>
  </si>
  <si>
    <t>37E-1.3_</t>
  </si>
  <si>
    <t>37E-1.4_</t>
  </si>
  <si>
    <t>37E-1.5_</t>
  </si>
  <si>
    <t>37E-2_</t>
  </si>
  <si>
    <t>37F-1_</t>
  </si>
  <si>
    <t>37F-2_</t>
  </si>
  <si>
    <t>37F-2.2_</t>
  </si>
  <si>
    <t>37F-2.3_</t>
  </si>
  <si>
    <t>37F-3_</t>
  </si>
  <si>
    <t>37F-4_</t>
  </si>
  <si>
    <t>37F-5_</t>
  </si>
  <si>
    <t>37F-6_</t>
  </si>
  <si>
    <t>37F-7_</t>
  </si>
  <si>
    <t>37G-1_</t>
  </si>
  <si>
    <t>37G-2_</t>
  </si>
  <si>
    <t>37G-3_</t>
  </si>
  <si>
    <t>37H_</t>
  </si>
  <si>
    <t>37I-1_</t>
  </si>
  <si>
    <t>37I-2_</t>
  </si>
  <si>
    <t>37I-3_</t>
  </si>
  <si>
    <t>37I-4_</t>
  </si>
  <si>
    <t>37I-5_</t>
  </si>
  <si>
    <t>37J-1_</t>
  </si>
  <si>
    <t>37J-1.1/ J1.2_</t>
  </si>
  <si>
    <t>37J-2_</t>
  </si>
  <si>
    <t>37J-3_</t>
  </si>
  <si>
    <t>37J-4_</t>
  </si>
  <si>
    <t>37K_</t>
  </si>
  <si>
    <t>37L_</t>
  </si>
  <si>
    <t>37M-3_</t>
  </si>
  <si>
    <t>37N-3_</t>
  </si>
  <si>
    <t>PDF File Exhibit Name</t>
  </si>
  <si>
    <t>Exhibit 3</t>
  </si>
  <si>
    <t>Exhibit 1</t>
  </si>
  <si>
    <t>Exhibit 2</t>
  </si>
  <si>
    <t>Exhibit 4</t>
  </si>
  <si>
    <t>Exhibit 5</t>
  </si>
  <si>
    <t>Exhibit 6</t>
  </si>
  <si>
    <t>Exhibit 7</t>
  </si>
  <si>
    <t>Exhibit 8</t>
  </si>
  <si>
    <t>Exhibit 9</t>
  </si>
  <si>
    <t>Exhibit 10</t>
  </si>
  <si>
    <t>Exhibit 11</t>
  </si>
  <si>
    <t>Exhibit 12</t>
  </si>
  <si>
    <t>Exhibit 13</t>
  </si>
  <si>
    <t>Exhibit 14</t>
  </si>
  <si>
    <t>Exhibit 15</t>
  </si>
  <si>
    <t>Exhibit 16</t>
  </si>
  <si>
    <t>Exhibit 17</t>
  </si>
  <si>
    <t>Exhibit 18</t>
  </si>
  <si>
    <t>Exhibit 19</t>
  </si>
  <si>
    <t>Exhibit 20</t>
  </si>
  <si>
    <t>Exhibit 21</t>
  </si>
  <si>
    <t>Exhibit 22</t>
  </si>
  <si>
    <t>Exhibit 23</t>
  </si>
  <si>
    <t>Exhibit 24</t>
  </si>
  <si>
    <t>Exhibit 25</t>
  </si>
  <si>
    <t>Exhibit 26</t>
  </si>
  <si>
    <t>Exhibit 27</t>
  </si>
  <si>
    <t>Exhibit 28</t>
  </si>
  <si>
    <t>Exhibit 29</t>
  </si>
  <si>
    <t>Exhibit 30</t>
  </si>
  <si>
    <t>Exhibit 31</t>
  </si>
  <si>
    <t>Exhibit 32</t>
  </si>
  <si>
    <t>Exhibit 33</t>
  </si>
  <si>
    <t>Exhibit 34</t>
  </si>
  <si>
    <t>Exhibit 35</t>
  </si>
  <si>
    <t>Exhibit 36</t>
  </si>
  <si>
    <t>Exhibit 37</t>
  </si>
  <si>
    <t>Schedule A</t>
  </si>
  <si>
    <t>Schedule B-1</t>
  </si>
  <si>
    <t>Schedule B-2</t>
  </si>
  <si>
    <t>Schedule B-3</t>
  </si>
  <si>
    <t>Schedule B-4</t>
  </si>
  <si>
    <t>Schedule B-5</t>
  </si>
  <si>
    <t>Schedule B-6</t>
  </si>
  <si>
    <t>Schedule B-7</t>
  </si>
  <si>
    <t>Schedule B-8</t>
  </si>
  <si>
    <t>Schedule B-2.1</t>
  </si>
  <si>
    <t>Schedule B-2.2</t>
  </si>
  <si>
    <t>Schedule B-2.3</t>
  </si>
  <si>
    <t>Schedule B-2.4</t>
  </si>
  <si>
    <t>Schedule B-2.5</t>
  </si>
  <si>
    <t>Schedule B-2.6</t>
  </si>
  <si>
    <t>Schedule B-2.7</t>
  </si>
  <si>
    <t>Schedule B-3.1</t>
  </si>
  <si>
    <t>Schedule B-3.2</t>
  </si>
  <si>
    <t>Schedule B-4.1</t>
  </si>
  <si>
    <t>Schedule B-5.1</t>
  </si>
  <si>
    <t>Schedule B-5.2</t>
  </si>
  <si>
    <t>Schedule B-7.1</t>
  </si>
  <si>
    <t>Schedule B-7.2</t>
  </si>
  <si>
    <t>Schedule C-1</t>
  </si>
  <si>
    <t>Schedule C-2</t>
  </si>
  <si>
    <t>Schedule C-2.1</t>
  </si>
  <si>
    <t>Schedule C-2.2</t>
  </si>
  <si>
    <t>Schedule D-1</t>
  </si>
  <si>
    <t>Schedule D-3</t>
  </si>
  <si>
    <t>Schedule D-4</t>
  </si>
  <si>
    <t>Schedule D-5</t>
  </si>
  <si>
    <t>Schedule E-1.1</t>
  </si>
  <si>
    <t>Schedule E-1.2</t>
  </si>
  <si>
    <t>Schedule E-1.3</t>
  </si>
  <si>
    <t>Schedule E-1.4</t>
  </si>
  <si>
    <t>Schedule E-1.5</t>
  </si>
  <si>
    <t>Schedule E-2</t>
  </si>
  <si>
    <t>Schedule F-1</t>
  </si>
  <si>
    <t>Schedule F-2</t>
  </si>
  <si>
    <t>Schedule F-3</t>
  </si>
  <si>
    <t>Schedule F-2.2</t>
  </si>
  <si>
    <t>Schedule F-2.3</t>
  </si>
  <si>
    <t>Schedule F-4</t>
  </si>
  <si>
    <t>Schedule F-5</t>
  </si>
  <si>
    <t>Schedule F-6</t>
  </si>
  <si>
    <t>Schedule F-7</t>
  </si>
  <si>
    <t>Schedule G-1</t>
  </si>
  <si>
    <t>Schedule G-2</t>
  </si>
  <si>
    <t>Schedule G-3</t>
  </si>
  <si>
    <t>Schedule H</t>
  </si>
  <si>
    <t>Schedule I-1</t>
  </si>
  <si>
    <t>Schedule I-2</t>
  </si>
  <si>
    <t>Schedule I-3</t>
  </si>
  <si>
    <t>Schedule I-4</t>
  </si>
  <si>
    <t>Schedule I-5</t>
  </si>
  <si>
    <t>Schedule J-1</t>
  </si>
  <si>
    <t>Schedule J-2</t>
  </si>
  <si>
    <t>Schedule J-1.1/1.2</t>
  </si>
  <si>
    <t>Schedule J-3</t>
  </si>
  <si>
    <t>Schedule J-4</t>
  </si>
  <si>
    <t>Schedule K</t>
  </si>
  <si>
    <t>Schedule L</t>
  </si>
  <si>
    <t>Schedule M-3</t>
  </si>
  <si>
    <t>Schedule N-3</t>
  </si>
  <si>
    <t>Accumulated Depreciation</t>
  </si>
  <si>
    <t>Construction Work in Progress</t>
  </si>
  <si>
    <t>AFUDC for CWIP</t>
  </si>
  <si>
    <t>Deferred Taxes</t>
  </si>
  <si>
    <t>Lead Lag Study</t>
  </si>
  <si>
    <t xml:space="preserve">  (M-3.1) Bill analysis for the base period</t>
  </si>
  <si>
    <t xml:space="preserve">  (M3.2) Bill analysis for the forecasted period</t>
  </si>
  <si>
    <t>Schedule M-3.1</t>
  </si>
  <si>
    <t>Schedule M-3.2</t>
  </si>
  <si>
    <t>37M-3.1_</t>
  </si>
  <si>
    <t>37M-3.2_</t>
  </si>
  <si>
    <t>Miscellaneous Expense</t>
  </si>
  <si>
    <t>General Tax</t>
  </si>
  <si>
    <t>W/P - 5</t>
  </si>
  <si>
    <t>Payroll Tax</t>
  </si>
  <si>
    <t>Cost of Removal</t>
  </si>
  <si>
    <t>W/P - 4-3</t>
  </si>
  <si>
    <t>Working Capital - Materials &amp; supplies</t>
  </si>
  <si>
    <t>Contributions in Aid of Construction</t>
  </si>
  <si>
    <t>Customer Advances</t>
  </si>
  <si>
    <t>N/A</t>
  </si>
  <si>
    <t>Deferred Income Tax Credit</t>
  </si>
  <si>
    <t>W/P - 1-12</t>
  </si>
  <si>
    <t>Deferred Debits</t>
  </si>
  <si>
    <t>Other Rate Base</t>
  </si>
  <si>
    <t>W/P - 1-13</t>
  </si>
  <si>
    <t>This is a formula.  Don't link to it to use it, but rather copy &amp; paste the formula onto your workpapers and Exhibits</t>
  </si>
  <si>
    <t>Other General Taxes</t>
  </si>
  <si>
    <t>W/P - 5-4</t>
  </si>
  <si>
    <t>Bill Analysis Support</t>
  </si>
  <si>
    <t>Bill Analysis</t>
  </si>
  <si>
    <t>W/P - 2-2</t>
  </si>
  <si>
    <t>W/P - 2-1</t>
  </si>
  <si>
    <t>W/P - 2-3</t>
  </si>
  <si>
    <t>Line</t>
  </si>
  <si>
    <t>Line Description</t>
  </si>
  <si>
    <t>Account</t>
  </si>
  <si>
    <t>Account Description</t>
  </si>
  <si>
    <t>NARUC</t>
  </si>
  <si>
    <t>Water</t>
  </si>
  <si>
    <t>P02</t>
  </si>
  <si>
    <t>Water revenues - residential</t>
  </si>
  <si>
    <t>Res Sales Billed</t>
  </si>
  <si>
    <t>ResSls Billed Surch</t>
  </si>
  <si>
    <t>ResSls Billed DSIC</t>
  </si>
  <si>
    <t>Res Sales Unbilled</t>
  </si>
  <si>
    <t>P03</t>
  </si>
  <si>
    <t>Water revenues - commercial</t>
  </si>
  <si>
    <t>Com Sales Billed</t>
  </si>
  <si>
    <t>Com Sales Unbilled</t>
  </si>
  <si>
    <t>P04</t>
  </si>
  <si>
    <t>Water revenues - industrial</t>
  </si>
  <si>
    <t>Ind Sales Billed</t>
  </si>
  <si>
    <t>Ind Sales Unbilled</t>
  </si>
  <si>
    <t>P05</t>
  </si>
  <si>
    <t>Water revenues - public fire</t>
  </si>
  <si>
    <t>Publ Fire Billed</t>
  </si>
  <si>
    <t>Publ Fire Unbilled</t>
  </si>
  <si>
    <t>P06</t>
  </si>
  <si>
    <t>Water revenues - private fire</t>
  </si>
  <si>
    <t>Priv Fire Billed</t>
  </si>
  <si>
    <t>Priv Fire Unbilled</t>
  </si>
  <si>
    <t>P07</t>
  </si>
  <si>
    <t>Water revenues - public authority</t>
  </si>
  <si>
    <t>Publ Auth Billed</t>
  </si>
  <si>
    <t>Publ Auth Unbilled</t>
  </si>
  <si>
    <t>P08</t>
  </si>
  <si>
    <t>Water revenues - sales for resale</t>
  </si>
  <si>
    <t>Sls/Rsle Billed</t>
  </si>
  <si>
    <t>Sls/Rsle Billed I/C</t>
  </si>
  <si>
    <t>SalesforRsle Unbilld</t>
  </si>
  <si>
    <t>P09</t>
  </si>
  <si>
    <t>Water revenues - other</t>
  </si>
  <si>
    <t>Misc Sales Billed</t>
  </si>
  <si>
    <t>Misc Sales Unbilled</t>
  </si>
  <si>
    <t>Other Water Revenue</t>
  </si>
  <si>
    <t>P10</t>
  </si>
  <si>
    <t>Sewer revenues</t>
  </si>
  <si>
    <t>Dom WW Svc Billed</t>
  </si>
  <si>
    <t>Com WW Svc Billed</t>
  </si>
  <si>
    <t>Ind WW Svc Billed</t>
  </si>
  <si>
    <t>PubAuth WW Billed</t>
  </si>
  <si>
    <t>P10 Total</t>
  </si>
  <si>
    <t>P11</t>
  </si>
  <si>
    <t>Other revenues</t>
  </si>
  <si>
    <t>OthRev-Late Pymt Fee</t>
  </si>
  <si>
    <t>OthRev-Rent</t>
  </si>
  <si>
    <t>OthRev-Rent I/C</t>
  </si>
  <si>
    <t>OthRev-CFO</t>
  </si>
  <si>
    <t>OthRev-NSF Ck Chrg</t>
  </si>
  <si>
    <t>OthRev-Appl/InitFee</t>
  </si>
  <si>
    <t>OthRev-Usage Data</t>
  </si>
  <si>
    <t>OthRev-Reconnct Fee</t>
  </si>
  <si>
    <t>OthRev-Frozen Mtr</t>
  </si>
  <si>
    <t>OthRev-Misc Svc</t>
  </si>
  <si>
    <t>OthRev WW-Misc Svc</t>
  </si>
  <si>
    <t>P11 Total</t>
  </si>
  <si>
    <t>P13</t>
  </si>
  <si>
    <t>Purchased water</t>
  </si>
  <si>
    <t>P14</t>
  </si>
  <si>
    <t>Fuel and power</t>
  </si>
  <si>
    <t>Purchased Power</t>
  </si>
  <si>
    <t>Purchased Power SS</t>
  </si>
  <si>
    <t>Purchased Power P</t>
  </si>
  <si>
    <t>Purchased Power WT</t>
  </si>
  <si>
    <t>Purchased Power TD</t>
  </si>
  <si>
    <t>Fuel for Power Prod</t>
  </si>
  <si>
    <t>P15</t>
  </si>
  <si>
    <t>Chemicals</t>
  </si>
  <si>
    <t>P16</t>
  </si>
  <si>
    <t>Waste disposal</t>
  </si>
  <si>
    <t>Amort Waste Disposal</t>
  </si>
  <si>
    <t>P17</t>
  </si>
  <si>
    <t>Salaries and wages</t>
  </si>
  <si>
    <t>Labor Expense</t>
  </si>
  <si>
    <t>Labor ExpenseAccrual</t>
  </si>
  <si>
    <t>Labor Oper P PwrProd</t>
  </si>
  <si>
    <t>Labor Oper WT</t>
  </si>
  <si>
    <t>Labor Oper WT SupEng</t>
  </si>
  <si>
    <t>Labor Oper TD</t>
  </si>
  <si>
    <t>Labor Oper TD SupEng</t>
  </si>
  <si>
    <t>Labor Oper TD Lines</t>
  </si>
  <si>
    <t>Labor Oper TD Meter</t>
  </si>
  <si>
    <t>Labor Oper CA</t>
  </si>
  <si>
    <t>Labor Oper CA MtrRd</t>
  </si>
  <si>
    <t>Labor Oper CA CstRec</t>
  </si>
  <si>
    <t>Labor Oper CA CstSrv</t>
  </si>
  <si>
    <t>Labor Oper AG</t>
  </si>
  <si>
    <t>Labor Maint WT</t>
  </si>
  <si>
    <t>Labor Maint TD</t>
  </si>
  <si>
    <t>Labor Mnt TD Str&amp;Imp</t>
  </si>
  <si>
    <t>Labor Mnt TD Mains</t>
  </si>
  <si>
    <t>Labor Mnt TD Service</t>
  </si>
  <si>
    <t>Labor Mnt TD Meter</t>
  </si>
  <si>
    <t>Labor Mnt TD Hydrant</t>
  </si>
  <si>
    <t>Labor Cap Credits</t>
  </si>
  <si>
    <t>Labor NS OT -Natural</t>
  </si>
  <si>
    <t>LaborOperNS OT P PP</t>
  </si>
  <si>
    <t>LaborOper NS OT WT</t>
  </si>
  <si>
    <t>LaborOper NS OT TD</t>
  </si>
  <si>
    <t>LaborOperNS OT TD Ln</t>
  </si>
  <si>
    <t>LaborOperNS OT TD Mt</t>
  </si>
  <si>
    <t>LaborOper NS OT CA</t>
  </si>
  <si>
    <t>LaborOperNS OT CA MR</t>
  </si>
  <si>
    <t>LaborOperNS OT CA CS</t>
  </si>
  <si>
    <t>LaborOper NS OT AG</t>
  </si>
  <si>
    <t>LaborMaint NS OT WT</t>
  </si>
  <si>
    <t>LaborMaint NS OT TD</t>
  </si>
  <si>
    <t>LaborMaintNSOT TD Mn</t>
  </si>
  <si>
    <t>LaborMaintNSOT TD Sv</t>
  </si>
  <si>
    <t>LaborMaintNSOT TD Mt</t>
  </si>
  <si>
    <t>LaborMaintNSOT TD Hy</t>
  </si>
  <si>
    <t>LaborNSOT CapCredits</t>
  </si>
  <si>
    <t>Labor OT - Natural</t>
  </si>
  <si>
    <t>LaborOper OT WT</t>
  </si>
  <si>
    <t>Annual Incent Plan</t>
  </si>
  <si>
    <t>Comp Exp-Options</t>
  </si>
  <si>
    <t>Comp Exp-RSU's</t>
  </si>
  <si>
    <t>Severance</t>
  </si>
  <si>
    <t>P18</t>
  </si>
  <si>
    <t>Pension expense</t>
  </si>
  <si>
    <t>Pension Expense</t>
  </si>
  <si>
    <t>Pension Cap Credits</t>
  </si>
  <si>
    <t>P18 Total</t>
  </si>
  <si>
    <t>P19</t>
  </si>
  <si>
    <t>Group insurance expense</t>
  </si>
  <si>
    <t>PBOP Expense</t>
  </si>
  <si>
    <t>PBOP Cap Credits</t>
  </si>
  <si>
    <t>Group Insur Expense</t>
  </si>
  <si>
    <t>Group Ins Cap Credts</t>
  </si>
  <si>
    <t>P20</t>
  </si>
  <si>
    <t>Other benefits</t>
  </si>
  <si>
    <t>401k Expense</t>
  </si>
  <si>
    <t>401k Exp Cap Credits</t>
  </si>
  <si>
    <t>DCP Expense</t>
  </si>
  <si>
    <t>DCP Exp Cap Credits</t>
  </si>
  <si>
    <t>ESPP Expense</t>
  </si>
  <si>
    <t>Retiree Medical Exp</t>
  </si>
  <si>
    <t>Retiree Med Cap Cr</t>
  </si>
  <si>
    <t>Other Welfare</t>
  </si>
  <si>
    <t>Other Welfare TD</t>
  </si>
  <si>
    <t>Other Welfare CA</t>
  </si>
  <si>
    <t>Other Welfare AG</t>
  </si>
  <si>
    <t>Employee Awards</t>
  </si>
  <si>
    <t>Emp Physical Exams</t>
  </si>
  <si>
    <t>Safety Incent Awards</t>
  </si>
  <si>
    <t>Tuition Aid</t>
  </si>
  <si>
    <t>Training</t>
  </si>
  <si>
    <t>Referral Bonus</t>
  </si>
  <si>
    <t>P21</t>
  </si>
  <si>
    <t>Service Company Costs</t>
  </si>
  <si>
    <t>AWWSC Labor OPEX</t>
  </si>
  <si>
    <t>AWWSC Pension OPEX</t>
  </si>
  <si>
    <t>AWWSC Group Ins OPEX</t>
  </si>
  <si>
    <t>AWWSC Other Ben OPEX</t>
  </si>
  <si>
    <t>AWWSC Cont Svcs OPEX</t>
  </si>
  <si>
    <t>AWWSC Off Suppl OPEX</t>
  </si>
  <si>
    <t>AWWSC Transportaion</t>
  </si>
  <si>
    <t>AWWSC Rents OPEX</t>
  </si>
  <si>
    <t>AWWSC Other operting supplies</t>
  </si>
  <si>
    <t>AWWSC Maint OPEX</t>
  </si>
  <si>
    <t>AWWSC Oth O&amp;M OPEX</t>
  </si>
  <si>
    <t>AWWSC Dpr/Amrt OPEX</t>
  </si>
  <si>
    <t>AWWSC Gen Tax OPEX</t>
  </si>
  <si>
    <t>AWWSC Interest OPEX</t>
  </si>
  <si>
    <t>AWWSC Oth Inc OPEX</t>
  </si>
  <si>
    <t>AWWSC Inc Tax OPEX</t>
  </si>
  <si>
    <t>AWWSC Labor CAPX</t>
  </si>
  <si>
    <t>AWWSC Pension CAPX</t>
  </si>
  <si>
    <t>AWWSC Group Ins CAPX</t>
  </si>
  <si>
    <t>AWWSC Other Ben CAPX</t>
  </si>
  <si>
    <t>AWWSC Cont Svcs CAPX</t>
  </si>
  <si>
    <t>AWWSC Off Suppl CAPX</t>
  </si>
  <si>
    <t>AWWSC Rents CAPX</t>
  </si>
  <si>
    <t>AWWSC Maint CAPX</t>
  </si>
  <si>
    <t>AWWSC Oth O&amp;M CAPX</t>
  </si>
  <si>
    <t>AWWSC Dpr/Amrt CAPX</t>
  </si>
  <si>
    <t>AWWSC Gen Tax CAPX</t>
  </si>
  <si>
    <t>AWWSC Interest CAPX</t>
  </si>
  <si>
    <t>AWWSC Oth Inc CAPX</t>
  </si>
  <si>
    <t>AWWSC Inc Tax CAPX</t>
  </si>
  <si>
    <t>P22</t>
  </si>
  <si>
    <t>Contracted services</t>
  </si>
  <si>
    <t>Contr Svc-Eng</t>
  </si>
  <si>
    <t>Contr Svc-Eng SS</t>
  </si>
  <si>
    <t>Contr Svc-Eng AG</t>
  </si>
  <si>
    <t>Contr Svc-Other</t>
  </si>
  <si>
    <t>Contr Svc-Other SS</t>
  </si>
  <si>
    <t>Contr Svc-Other WT</t>
  </si>
  <si>
    <t>Contr Svc-Other TD</t>
  </si>
  <si>
    <t>Contr Svc-Other CA</t>
  </si>
  <si>
    <t>Contr Svc-Other AG</t>
  </si>
  <si>
    <t>Contr Svc-Temp EE</t>
  </si>
  <si>
    <t>Contr Svc-Temp EE AG</t>
  </si>
  <si>
    <t>Contr Svc-Lab Testng</t>
  </si>
  <si>
    <t>Contr Svc-Audit Fees</t>
  </si>
  <si>
    <t>Contr Svc-Legal</t>
  </si>
  <si>
    <t>P23</t>
  </si>
  <si>
    <t>Electricity</t>
  </si>
  <si>
    <t>Electricity SS</t>
  </si>
  <si>
    <t>Electricity WT</t>
  </si>
  <si>
    <t>Electricity TD</t>
  </si>
  <si>
    <t>Electricity AG</t>
  </si>
  <si>
    <t>Grounds Keeping</t>
  </si>
  <si>
    <t>Grounds Keeping SS</t>
  </si>
  <si>
    <t>Grounds Keeping WT</t>
  </si>
  <si>
    <t>Grounds Keeping TD</t>
  </si>
  <si>
    <t>Grounds Keeping AG</t>
  </si>
  <si>
    <t>Heating Oil/Gas</t>
  </si>
  <si>
    <t>Heating Oil/Gas TD</t>
  </si>
  <si>
    <t>Heating Oil/Gas AG</t>
  </si>
  <si>
    <t>Janitorial</t>
  </si>
  <si>
    <t>Janitorial WT</t>
  </si>
  <si>
    <t>Janitorial TD</t>
  </si>
  <si>
    <t>Janitorial AG</t>
  </si>
  <si>
    <t>Security Svc</t>
  </si>
  <si>
    <t>Security Svc SS</t>
  </si>
  <si>
    <t>Security Svc TD</t>
  </si>
  <si>
    <t>Security Svc AG</t>
  </si>
  <si>
    <t>Add'l Security Costs</t>
  </si>
  <si>
    <t>Trash Removal</t>
  </si>
  <si>
    <t>Trash Removal WT</t>
  </si>
  <si>
    <t>Trash Removal TD</t>
  </si>
  <si>
    <t>Trash Removal AG</t>
  </si>
  <si>
    <t>Water &amp; WW</t>
  </si>
  <si>
    <t>Water &amp; WW SS</t>
  </si>
  <si>
    <t>Water &amp; WW AG</t>
  </si>
  <si>
    <t>P24</t>
  </si>
  <si>
    <t>Telecommunication expenses</t>
  </si>
  <si>
    <t>Telephone</t>
  </si>
  <si>
    <t>Telephone WT</t>
  </si>
  <si>
    <t>Telephone TD</t>
  </si>
  <si>
    <t>Telephone CA</t>
  </si>
  <si>
    <t>Telephone AG</t>
  </si>
  <si>
    <t>Cell Phone</t>
  </si>
  <si>
    <t>Cell Phone WT</t>
  </si>
  <si>
    <t>Cell Phone TD</t>
  </si>
  <si>
    <t>Cell Phone CA</t>
  </si>
  <si>
    <t>Cell Phone AG</t>
  </si>
  <si>
    <t>P25</t>
  </si>
  <si>
    <t>Postage, printing and stationary</t>
  </si>
  <si>
    <t>Overnight Shippng</t>
  </si>
  <si>
    <t>Overnight Shippng SS</t>
  </si>
  <si>
    <t>Overnight Shippng WT</t>
  </si>
  <si>
    <t>Overnight Shippng TD</t>
  </si>
  <si>
    <t>Overnight Shippng AG</t>
  </si>
  <si>
    <t>Postage</t>
  </si>
  <si>
    <t>Postage AG</t>
  </si>
  <si>
    <t>Printing</t>
  </si>
  <si>
    <t>P26</t>
  </si>
  <si>
    <t>Office supplies and services</t>
  </si>
  <si>
    <t>Bank Svc Charges</t>
  </si>
  <si>
    <t>Bank Svc Charges-AG</t>
  </si>
  <si>
    <t>Books&amp;Publications</t>
  </si>
  <si>
    <t>Credit Line Fees I/C</t>
  </si>
  <si>
    <t>Forms</t>
  </si>
  <si>
    <t>Forms AG</t>
  </si>
  <si>
    <t>Office Supplies</t>
  </si>
  <si>
    <t>Off&amp;Adm Supplies WT</t>
  </si>
  <si>
    <t>Off&amp;Adm Supplies TD</t>
  </si>
  <si>
    <t>Off&amp;Adm Supplies CA</t>
  </si>
  <si>
    <t>Off&amp;Adm Supplies AG</t>
  </si>
  <si>
    <t>Software Licenses</t>
  </si>
  <si>
    <t>Uniforms</t>
  </si>
  <si>
    <t>Uniforms SS</t>
  </si>
  <si>
    <t>Uniforms P</t>
  </si>
  <si>
    <t>Uniforms WT</t>
  </si>
  <si>
    <t>Uniforms TD</t>
  </si>
  <si>
    <t>Uniforms AG</t>
  </si>
  <si>
    <t>Indirect OH Clearing</t>
  </si>
  <si>
    <t>Indirect OH RWIP Clr</t>
  </si>
  <si>
    <t>P27</t>
  </si>
  <si>
    <t>Advertising &amp; marketing expenses</t>
  </si>
  <si>
    <t>Advertising</t>
  </si>
  <si>
    <t>P28</t>
  </si>
  <si>
    <t>Employee related expense travel &amp; entertainme</t>
  </si>
  <si>
    <t>Employee Expenses</t>
  </si>
  <si>
    <t>Travel - Meals</t>
  </si>
  <si>
    <t>Conferences &amp; Reg</t>
  </si>
  <si>
    <t>Meals Deductible</t>
  </si>
  <si>
    <t>Meals Nondeductible</t>
  </si>
  <si>
    <t>Relocation Expenses</t>
  </si>
  <si>
    <t>P29</t>
  </si>
  <si>
    <t>Miscellaneous expenses</t>
  </si>
  <si>
    <t>M&amp;S Expense (O&amp;M)</t>
  </si>
  <si>
    <t>M&amp;S Oper SS</t>
  </si>
  <si>
    <t>M&amp;S Oper P</t>
  </si>
  <si>
    <t>M&amp;S Oper WT</t>
  </si>
  <si>
    <t>M&amp;S Oper TD</t>
  </si>
  <si>
    <t>M&amp;S Oper AG</t>
  </si>
  <si>
    <t>Misc Expense (O&amp;M)</t>
  </si>
  <si>
    <t>Misc Oper P</t>
  </si>
  <si>
    <t>Misc Oper WT</t>
  </si>
  <si>
    <t>Misc Oper TD</t>
  </si>
  <si>
    <t>Misc Oper AG</t>
  </si>
  <si>
    <t>Charitb Contr Deduct</t>
  </si>
  <si>
    <t>Charitb Don-H/Ed/En</t>
  </si>
  <si>
    <t>Charitb Don-Commnty</t>
  </si>
  <si>
    <t>Community Partnrshps</t>
  </si>
  <si>
    <t>Cust Edu Comm-Reg</t>
  </si>
  <si>
    <t>Cust Edu Comm-Issues</t>
  </si>
  <si>
    <t>Cust Edu Comm-Consrv</t>
  </si>
  <si>
    <t>Cust Edu Comm-Printd</t>
  </si>
  <si>
    <t>Cust Edu-Press Rls</t>
  </si>
  <si>
    <t>Cust Edu-Video&amp;Photo</t>
  </si>
  <si>
    <t>Commun Relations-E</t>
  </si>
  <si>
    <t>Commun Relations-S</t>
  </si>
  <si>
    <t>Community Relations</t>
  </si>
  <si>
    <t>Co Dues/Mmbrshp Ded</t>
  </si>
  <si>
    <t>Directors Fees</t>
  </si>
  <si>
    <t>Dues/Membership Deductible</t>
  </si>
  <si>
    <t>Amort Bus Svc ProjXp</t>
  </si>
  <si>
    <t>Hiring Costs</t>
  </si>
  <si>
    <t>Inv Phys W/O Scrap</t>
  </si>
  <si>
    <t>Lab Supplies</t>
  </si>
  <si>
    <t>Low Income Pay Prog</t>
  </si>
  <si>
    <t>Penalties Non-deduct</t>
  </si>
  <si>
    <t>Research &amp; Develop</t>
  </si>
  <si>
    <t>Trustee Fees</t>
  </si>
  <si>
    <t>Discounts Available</t>
  </si>
  <si>
    <t>PO Small Differences</t>
  </si>
  <si>
    <t>P30</t>
  </si>
  <si>
    <t>Rents-Real Prop</t>
  </si>
  <si>
    <t>Rents-Real Prop WT</t>
  </si>
  <si>
    <t>Rents-Real Prop TD</t>
  </si>
  <si>
    <t>Rents-Equip</t>
  </si>
  <si>
    <t>Rents-Equip SS</t>
  </si>
  <si>
    <t>Rents-Equip WT</t>
  </si>
  <si>
    <t>Rents-Equip TD</t>
  </si>
  <si>
    <t>Rents-Equip AG</t>
  </si>
  <si>
    <t>P31</t>
  </si>
  <si>
    <t>Transportation (O&amp;M)</t>
  </si>
  <si>
    <t>Trans Oper P</t>
  </si>
  <si>
    <t>Trans Oper WT</t>
  </si>
  <si>
    <t>Trans Oper TD</t>
  </si>
  <si>
    <t>Trans Oper CA</t>
  </si>
  <si>
    <t>Trans Oper AG</t>
  </si>
  <si>
    <t>Trans Maint WT</t>
  </si>
  <si>
    <t>Trans Maint TD</t>
  </si>
  <si>
    <t>Trans Cap Credits</t>
  </si>
  <si>
    <t>Trans Lease Costs</t>
  </si>
  <si>
    <t>Trans Lease Fuel</t>
  </si>
  <si>
    <t>Trans Lease Maint</t>
  </si>
  <si>
    <t>Trans Emp Reimb Co</t>
  </si>
  <si>
    <t>Trans Reimb EE Prsnl</t>
  </si>
  <si>
    <t>P32</t>
  </si>
  <si>
    <t>Uncollectible accounts expense</t>
  </si>
  <si>
    <t>Uncoll Accts Exp</t>
  </si>
  <si>
    <t>Uncoll Accts Exp CA</t>
  </si>
  <si>
    <t>Uncoll Accts Exp AG</t>
  </si>
  <si>
    <t>P33</t>
  </si>
  <si>
    <t>Customer accounting, other</t>
  </si>
  <si>
    <t>Misc Oper CA</t>
  </si>
  <si>
    <t>Bank Svc Charges-CA</t>
  </si>
  <si>
    <t>Cust Edu-Bill Insert</t>
  </si>
  <si>
    <t>Collection Agencies</t>
  </si>
  <si>
    <t>Forms CA</t>
  </si>
  <si>
    <t>Postage CA</t>
  </si>
  <si>
    <t>P34</t>
  </si>
  <si>
    <t>Regulatory expense</t>
  </si>
  <si>
    <t>Reg Exp-Amort</t>
  </si>
  <si>
    <t>Reg Exp-Not Auth</t>
  </si>
  <si>
    <t>Reg Exp-Depr Stdy</t>
  </si>
  <si>
    <t>P35</t>
  </si>
  <si>
    <t>Insurance other than group</t>
  </si>
  <si>
    <t>Ins Vehicle</t>
  </si>
  <si>
    <t>Ins General Liabilty</t>
  </si>
  <si>
    <t>Ins Work Comp</t>
  </si>
  <si>
    <t>Ins W/C Cap Credits</t>
  </si>
  <si>
    <t>Ins Other</t>
  </si>
  <si>
    <t>P36</t>
  </si>
  <si>
    <t>Maintenance supplies and services</t>
  </si>
  <si>
    <t>M&amp;S Maint SS</t>
  </si>
  <si>
    <t>M&amp;S Maint WT</t>
  </si>
  <si>
    <t>M&amp;S Maint TD</t>
  </si>
  <si>
    <t>M&amp;S Maint AG</t>
  </si>
  <si>
    <t>Misc Maint SS</t>
  </si>
  <si>
    <t>Misc Maint WT</t>
  </si>
  <si>
    <t>Misc Maint TD</t>
  </si>
  <si>
    <t>Misc Maint TD Mains</t>
  </si>
  <si>
    <t>Misc Maint AG</t>
  </si>
  <si>
    <t>Amort Def Maint</t>
  </si>
  <si>
    <t>Amort Def Maint WT</t>
  </si>
  <si>
    <t>Amort Def Maint TD</t>
  </si>
  <si>
    <t>Misc Main Pvg/Bckfll</t>
  </si>
  <si>
    <t>Misc Maint Permits</t>
  </si>
  <si>
    <t>Contr Svc-Maint TD</t>
  </si>
  <si>
    <t>Contr Svc-Maint SS</t>
  </si>
  <si>
    <t>Contr Svc-Maint P</t>
  </si>
  <si>
    <t>Contr Svc-Maint WT</t>
  </si>
  <si>
    <t>Contr Svc-Maint AG</t>
  </si>
  <si>
    <t>P36 Total</t>
  </si>
  <si>
    <t>P37</t>
  </si>
  <si>
    <t>Balance sheet pass thru accounts</t>
  </si>
  <si>
    <t>Capital Accrual Clrg</t>
  </si>
  <si>
    <t>P38</t>
  </si>
  <si>
    <t>Capital movements</t>
  </si>
  <si>
    <t>CAP Move-UP</t>
  </si>
  <si>
    <t>CAP Move-CCNC</t>
  </si>
  <si>
    <t>CAP Move-CWIP</t>
  </si>
  <si>
    <t>CAP Move-UP A/D Salv</t>
  </si>
  <si>
    <t>CAP Move-ADV NT</t>
  </si>
  <si>
    <t>CAP Move-ADV NT WIP</t>
  </si>
  <si>
    <t>CAP Move-ADV Tax WIP</t>
  </si>
  <si>
    <t>CAP Move-COR</t>
  </si>
  <si>
    <t>CAP Move-RWIP</t>
  </si>
  <si>
    <t>CAP Move-CIAC NT</t>
  </si>
  <si>
    <t>CAP Move-CIAC NT WIP</t>
  </si>
  <si>
    <t>CAP Move-CIAC Tax</t>
  </si>
  <si>
    <t>CAP Move-CIAC Tx WIP</t>
  </si>
  <si>
    <t>CAP Move-Settlement</t>
  </si>
  <si>
    <t>P39</t>
  </si>
  <si>
    <t>Depr -UPIS General</t>
  </si>
  <si>
    <t>Depr -Amort Def Depreciation</t>
  </si>
  <si>
    <t>Depr -Amort CIAC Tx</t>
  </si>
  <si>
    <t>Depr-Amort CIAC Nntx</t>
  </si>
  <si>
    <t>P40</t>
  </si>
  <si>
    <t>Amort-RegAsset AFUDC</t>
  </si>
  <si>
    <t>Amort-UPAA</t>
  </si>
  <si>
    <t>Amort-Prop Losses</t>
  </si>
  <si>
    <t>Amort-Reg Asset</t>
  </si>
  <si>
    <t>P41</t>
  </si>
  <si>
    <t>Removal costs, net</t>
  </si>
  <si>
    <t>Rem Costs-ARO/NNS</t>
  </si>
  <si>
    <t>Rmv Csts-NNS CIAC Tx</t>
  </si>
  <si>
    <t>Rmv Csts-NNS CIAC NT</t>
  </si>
  <si>
    <t>P42</t>
  </si>
  <si>
    <t>Current federal income taxes - operating</t>
  </si>
  <si>
    <t>FIT-Current</t>
  </si>
  <si>
    <t>FIT-Prior Year Adj</t>
  </si>
  <si>
    <t>P43</t>
  </si>
  <si>
    <t>Current state income taxes - operating</t>
  </si>
  <si>
    <t>SIT-Current</t>
  </si>
  <si>
    <t>SIT-Prior Year Adj</t>
  </si>
  <si>
    <t>P44</t>
  </si>
  <si>
    <t>Deferred federal income tax expense</t>
  </si>
  <si>
    <t>Def FIT-Current Year</t>
  </si>
  <si>
    <t>Def FIT-Pr Yr Adj</t>
  </si>
  <si>
    <t>Def FIT-RegAsst/Liab</t>
  </si>
  <si>
    <t>Def FIT-Reg Liability</t>
  </si>
  <si>
    <t>Def FIT-Other</t>
  </si>
  <si>
    <t>P45</t>
  </si>
  <si>
    <t>Deferred state income tax expense</t>
  </si>
  <si>
    <t>Def SIT-Current Year</t>
  </si>
  <si>
    <t>Def SIT-Pr Yr Adj</t>
  </si>
  <si>
    <t>Def SIT-RegAsst/Liab</t>
  </si>
  <si>
    <t>Def SIT-Reg Liability</t>
  </si>
  <si>
    <t>Def SIT-Other</t>
  </si>
  <si>
    <t>P46</t>
  </si>
  <si>
    <t>Amortization of investment tax credits</t>
  </si>
  <si>
    <t>ITC Restored FIT</t>
  </si>
  <si>
    <t>ITC Restored-3%</t>
  </si>
  <si>
    <t>ITC Restored-4%</t>
  </si>
  <si>
    <t>ITC Restored-10%</t>
  </si>
  <si>
    <t>P47</t>
  </si>
  <si>
    <t>General taxes</t>
  </si>
  <si>
    <t>Property Taxes</t>
  </si>
  <si>
    <t>Tax Discounts</t>
  </si>
  <si>
    <t>FUTA</t>
  </si>
  <si>
    <t>FUTA Cap Credits</t>
  </si>
  <si>
    <t>FICA</t>
  </si>
  <si>
    <t>FICA Cap Credits</t>
  </si>
  <si>
    <t>SUTA</t>
  </si>
  <si>
    <t>SUTA Cap Credits</t>
  </si>
  <si>
    <t>Othr Taxes &amp;Licenses</t>
  </si>
  <si>
    <t>Gross Receipts Tax</t>
  </si>
  <si>
    <t>Utility Reg Assessme</t>
  </si>
  <si>
    <t>P48</t>
  </si>
  <si>
    <t>Gain/Loss on sale of assets</t>
  </si>
  <si>
    <t>Gains/LossesUP Sales</t>
  </si>
  <si>
    <t>P52</t>
  </si>
  <si>
    <t>Allowance for funds used during construction</t>
  </si>
  <si>
    <t>AFUDC-Equity</t>
  </si>
  <si>
    <t>P53</t>
  </si>
  <si>
    <t>Other miscellaneous income</t>
  </si>
  <si>
    <t>M&amp;J Revenues</t>
  </si>
  <si>
    <t>M&amp;J Expenses</t>
  </si>
  <si>
    <t>Misc NU Revenue</t>
  </si>
  <si>
    <t>Adv Rcpt Svcs Clrg</t>
  </si>
  <si>
    <t>Adv Rcpt Non-Srv Clr</t>
  </si>
  <si>
    <t>Adv Ref Non-Srv Clr</t>
  </si>
  <si>
    <t>CIAC Rcpt Svcs Clrg</t>
  </si>
  <si>
    <t>CIAC Rcpt Non-SrvClr</t>
  </si>
  <si>
    <t>Salvg/Scrap Rcpt Clr</t>
  </si>
  <si>
    <t>P55</t>
  </si>
  <si>
    <t>Miscellaneous amortization</t>
  </si>
  <si>
    <t>Amort UPAA</t>
  </si>
  <si>
    <t>P56</t>
  </si>
  <si>
    <t>Other miscellaneous deductions</t>
  </si>
  <si>
    <t>Donations Ded Cust</t>
  </si>
  <si>
    <t>Othr Income Deductns</t>
  </si>
  <si>
    <t>Lobbying Expenses</t>
  </si>
  <si>
    <t>P57</t>
  </si>
  <si>
    <t>Current federal income taxes - non-operating</t>
  </si>
  <si>
    <t>FIT-Oth Inc&amp;Ded CY</t>
  </si>
  <si>
    <t>P58</t>
  </si>
  <si>
    <t>Current state income taxes - non-operating</t>
  </si>
  <si>
    <t>SIT-Oth Inc&amp;Ded CY</t>
  </si>
  <si>
    <t>P59</t>
  </si>
  <si>
    <t>Interest on long-term debt</t>
  </si>
  <si>
    <t>Interest LTD</t>
  </si>
  <si>
    <t>Interest LTD Interco</t>
  </si>
  <si>
    <t>Div Decl P/S w/ MRR</t>
  </si>
  <si>
    <t>P60</t>
  </si>
  <si>
    <t>Interest on short-term debt</t>
  </si>
  <si>
    <t>Interest STD Interco</t>
  </si>
  <si>
    <t>P61</t>
  </si>
  <si>
    <t>Other interest expense</t>
  </si>
  <si>
    <t>Interest Other</t>
  </si>
  <si>
    <t>P62</t>
  </si>
  <si>
    <t>Allowance for borrowed funds used during cons</t>
  </si>
  <si>
    <t>AFUDC Debt</t>
  </si>
  <si>
    <t>P63</t>
  </si>
  <si>
    <t>Amortization of debt expense</t>
  </si>
  <si>
    <t>Amort Debt Disc&amp;Exp</t>
  </si>
  <si>
    <t>Amort Dbt Dsc&amp;Ex I/C</t>
  </si>
  <si>
    <t>Amort Dbt E-Insde CL</t>
  </si>
  <si>
    <t>Amort P/S Exp w/ MRR</t>
  </si>
  <si>
    <t>P65</t>
  </si>
  <si>
    <t>Common Dividends</t>
  </si>
  <si>
    <t>Div Decl Com Stk I/C</t>
  </si>
  <si>
    <t>Robert Mustich</t>
  </si>
  <si>
    <t>Forecasted Year at Present Rates</t>
  </si>
  <si>
    <t>Other Welfare WT</t>
  </si>
  <si>
    <t>Heating Oil/Gas WT</t>
  </si>
  <si>
    <t>Misc Maint TD Meters</t>
  </si>
  <si>
    <t>Line #</t>
  </si>
  <si>
    <t>Ins General Liab - Intercompany</t>
  </si>
  <si>
    <t>M&amp;S Maint</t>
  </si>
  <si>
    <t>Amort-Ltd Term Plant</t>
  </si>
  <si>
    <t>P51</t>
  </si>
  <si>
    <t>Interest income</t>
  </si>
  <si>
    <t>Interest Income</t>
  </si>
  <si>
    <t>Total</t>
  </si>
  <si>
    <t>Contr Svc-Outplacemt</t>
  </si>
  <si>
    <t>Cell Phone SS</t>
  </si>
  <si>
    <t>Data Lines AG</t>
  </si>
  <si>
    <t>Off&amp;Adm Supplies SS</t>
  </si>
  <si>
    <t>Injuries and Damages</t>
  </si>
  <si>
    <t>Ins Vehicle - I/C</t>
  </si>
  <si>
    <t>Ins General Liab-I/C</t>
  </si>
  <si>
    <t>Ins Work Comp-I/C</t>
  </si>
  <si>
    <t>Ins Other - I/C</t>
  </si>
  <si>
    <t>Kentucky Base File</t>
  </si>
  <si>
    <t>Link Out Page</t>
  </si>
  <si>
    <t>Check (should be zero)</t>
  </si>
  <si>
    <t>Income Statement:</t>
  </si>
  <si>
    <t>Operating Revenues</t>
  </si>
  <si>
    <t>Operations and Maintenance Expense</t>
  </si>
  <si>
    <t>Total Production Costs</t>
  </si>
  <si>
    <t>Total Employee Related</t>
  </si>
  <si>
    <t>Total Operating Supplies and Services</t>
  </si>
  <si>
    <t>Total Operations and Maintenance Expense</t>
  </si>
  <si>
    <t>Depreciation and Amortization</t>
  </si>
  <si>
    <t>Total Operating Expense</t>
  </si>
  <si>
    <t>Utility Operating Income</t>
  </si>
  <si>
    <t>Other Income (Expenses)</t>
  </si>
  <si>
    <t>Total:</t>
  </si>
  <si>
    <t>Income (loss) Before Income Taxes</t>
  </si>
  <si>
    <t>Provision for Income Taxes</t>
  </si>
  <si>
    <t>Total Other Deductions:</t>
  </si>
  <si>
    <t>Net Income (loss)</t>
  </si>
  <si>
    <t>Net Income to Common Stock</t>
  </si>
  <si>
    <t>Breakdown for Bill Analysis, Payroll, IOTG</t>
  </si>
  <si>
    <t>Revenue for Bill Analysis:</t>
  </si>
  <si>
    <t>Water Revenues:</t>
  </si>
  <si>
    <t>Other Revenues:</t>
  </si>
  <si>
    <t>Total Revenue:</t>
  </si>
  <si>
    <t>Unbilled Revenues:</t>
  </si>
  <si>
    <t>Total Unbilled Revenues:</t>
  </si>
  <si>
    <t>Sale for Resale:</t>
  </si>
  <si>
    <t>Total Sale For Resale Revenues:</t>
  </si>
  <si>
    <t>Payroll Related Items:</t>
  </si>
  <si>
    <t>Total Payroll Related Items:</t>
  </si>
  <si>
    <t>Total Pension Expense:</t>
  </si>
  <si>
    <t>OPEB:</t>
  </si>
  <si>
    <t>Total OPEB Expense:</t>
  </si>
  <si>
    <t>Insurance Other Than Group Breakdown:</t>
  </si>
  <si>
    <t>Subtotal - Ins. Other than Group:</t>
  </si>
  <si>
    <t>Grand Total - Ins. Other than Group:</t>
  </si>
  <si>
    <t>Water revenues</t>
  </si>
  <si>
    <t>Pensions</t>
  </si>
  <si>
    <t>Group insurance</t>
  </si>
  <si>
    <t>Building maintenance and services</t>
  </si>
  <si>
    <t>Postage, printing and stationery</t>
  </si>
  <si>
    <t>Employee related exp travel &amp; entertainment</t>
  </si>
  <si>
    <t>Uncollectible accounts exp</t>
  </si>
  <si>
    <t>Customer accounting other</t>
  </si>
  <si>
    <t>Maintenance service and supplies</t>
  </si>
  <si>
    <t>Removal costs</t>
  </si>
  <si>
    <t>Amortization of investment tax credit</t>
  </si>
  <si>
    <t>Other income/expense</t>
  </si>
  <si>
    <t>Current federal income tax</t>
  </si>
  <si>
    <t>Current state income tax</t>
  </si>
  <si>
    <t>Preferred Dividends</t>
  </si>
  <si>
    <t>P02-P09 Total</t>
  </si>
  <si>
    <t>Current income taxes - federal</t>
  </si>
  <si>
    <t>Current income taxes - state</t>
  </si>
  <si>
    <t>Deferred taxes - federal</t>
  </si>
  <si>
    <t>Deferred taxes - state</t>
  </si>
  <si>
    <t>Other Interest expense</t>
  </si>
  <si>
    <t xml:space="preserve">    Misc Sales Unbilled</t>
  </si>
  <si>
    <t>Total Water Revenues:</t>
  </si>
  <si>
    <t>Total Other Revenues:</t>
  </si>
  <si>
    <t>Contract Svc - Other Maint</t>
  </si>
  <si>
    <t>KY 2018 Exhibit Numbering</t>
  </si>
  <si>
    <t>Priv Fire Billed Sur</t>
  </si>
  <si>
    <t>MiscSls Bill Unmtrd</t>
  </si>
  <si>
    <t>Oth Wtr Rev-Temp Svc</t>
  </si>
  <si>
    <t>Purchased Water I/C</t>
  </si>
  <si>
    <t>Labor Oper AG Dir&amp;Of</t>
  </si>
  <si>
    <t>Labor Mnt TD DistRes</t>
  </si>
  <si>
    <t>Labor Mnt TD FireMn</t>
  </si>
  <si>
    <t>LaborOperNS OT TD SE</t>
  </si>
  <si>
    <t>LaborMaintNSOT P PP</t>
  </si>
  <si>
    <t>LaborMaintNSOT TD DR</t>
  </si>
  <si>
    <t>LaborMaintNSOT TD FM</t>
  </si>
  <si>
    <t>LaborMaint OT TD</t>
  </si>
  <si>
    <t>Labor OT Cap Credits</t>
  </si>
  <si>
    <t>Health Save Acct Exp</t>
  </si>
  <si>
    <t>Contr Svc-Eng WT</t>
  </si>
  <si>
    <t>Contr Svc-Temp EE WT</t>
  </si>
  <si>
    <t>Water &amp; WW WT</t>
  </si>
  <si>
    <t>Water &amp; WW TD</t>
  </si>
  <si>
    <t>Wireless Serv 1st</t>
  </si>
  <si>
    <t>Wireless Serv 1st AG</t>
  </si>
  <si>
    <t>M&amp;S Oper CA</t>
  </si>
  <si>
    <t>Misc Oper SS</t>
  </si>
  <si>
    <t>Rents-Real Prop AG</t>
  </si>
  <si>
    <t>Reg Exp-Other</t>
  </si>
  <si>
    <t>Ins Property</t>
  </si>
  <si>
    <t>Misc NU Expense</t>
  </si>
  <si>
    <t>Gn/Loss Othr Non-OP</t>
  </si>
  <si>
    <t>Other Pension Cost</t>
  </si>
  <si>
    <t>Other PBOP Cost</t>
  </si>
  <si>
    <t>Int exp-debt dis-ins</t>
  </si>
  <si>
    <t>Ann Bulkley</t>
  </si>
  <si>
    <t>Chuck Rea</t>
  </si>
  <si>
    <t>OPEB expense</t>
  </si>
  <si>
    <t>P49</t>
  </si>
  <si>
    <t>OPEB</t>
  </si>
  <si>
    <t>Cell Phone - Customer Accounting</t>
  </si>
  <si>
    <t>Charitable Contribution Deductible</t>
  </si>
  <si>
    <t>Transportation Lease Costs</t>
  </si>
  <si>
    <t>Uncollectible Accounts Exp - Customer Accounting</t>
  </si>
  <si>
    <t>Uncollectible Accounts Exp - Admin &amp; General</t>
  </si>
  <si>
    <t>Other Net</t>
  </si>
  <si>
    <t>Amort P/S Exp w/ Mandatory Redemptn Requiremts</t>
  </si>
  <si>
    <t>Health Savings Account Expense</t>
  </si>
  <si>
    <t>Gains/Losses Non-Utility Property Sales</t>
  </si>
  <si>
    <t>Gain Acquis of Asset</t>
  </si>
  <si>
    <r>
      <t>Type of Filing: __</t>
    </r>
    <r>
      <rPr>
        <b/>
        <u/>
        <sz val="11"/>
        <rFont val="Calibri"/>
        <family val="2"/>
        <scheme val="minor"/>
      </rPr>
      <t>X</t>
    </r>
    <r>
      <rPr>
        <b/>
        <sz val="11"/>
        <rFont val="Calibri"/>
        <family val="2"/>
        <scheme val="minor"/>
      </rPr>
      <t>__ Original  _____ Updated  _____ Revised</t>
    </r>
  </si>
  <si>
    <r>
      <t>Type of Filing: _____ Original  __</t>
    </r>
    <r>
      <rPr>
        <b/>
        <u/>
        <sz val="11"/>
        <rFont val="Calibri"/>
        <family val="2"/>
        <scheme val="minor"/>
      </rPr>
      <t>X</t>
    </r>
    <r>
      <rPr>
        <b/>
        <sz val="11"/>
        <rFont val="Calibri"/>
        <family val="2"/>
        <scheme val="minor"/>
      </rPr>
      <t>__ Updated  _____ Revised</t>
    </r>
  </si>
  <si>
    <r>
      <t>Type of Filing: _____ Original  _____ Updated  __</t>
    </r>
    <r>
      <rPr>
        <b/>
        <u/>
        <sz val="11"/>
        <rFont val="Calibri"/>
        <family val="2"/>
        <scheme val="minor"/>
      </rPr>
      <t>X</t>
    </r>
    <r>
      <rPr>
        <b/>
        <sz val="11"/>
        <rFont val="Calibri"/>
        <family val="2"/>
        <scheme val="minor"/>
      </rPr>
      <t>__ Revised</t>
    </r>
  </si>
  <si>
    <t>Total Water Customers</t>
  </si>
  <si>
    <t>Customer Accounting-Postage</t>
  </si>
  <si>
    <t>Water Percentage</t>
  </si>
  <si>
    <t>Wastewater Percentage</t>
  </si>
  <si>
    <t>Kathryn Nash</t>
  </si>
  <si>
    <t>Andy Lewis</t>
  </si>
  <si>
    <t>G/L Account</t>
  </si>
  <si>
    <t/>
  </si>
  <si>
    <t>Base Year</t>
  </si>
  <si>
    <t>2020act</t>
  </si>
  <si>
    <t>2021act</t>
  </si>
  <si>
    <t>2022act</t>
  </si>
  <si>
    <t>Residential Sales Billed</t>
  </si>
  <si>
    <t>Residential Sales Billed Surcharge</t>
  </si>
  <si>
    <t>Residential Sales Billed DSIC</t>
  </si>
  <si>
    <t>Residential Sales Unbilled</t>
  </si>
  <si>
    <t>AW01100</t>
  </si>
  <si>
    <t>Commercial Sales Billed</t>
  </si>
  <si>
    <t>Commercial Sales Billed DSIC</t>
  </si>
  <si>
    <t>Commercial Sales Billed Non-Rev Stabil Mechanism</t>
  </si>
  <si>
    <t>Commercial Sales Unbilled</t>
  </si>
  <si>
    <t>AW01101</t>
  </si>
  <si>
    <t>Industrial Sales Billed</t>
  </si>
  <si>
    <t>Industrial Sales Billed DSIC</t>
  </si>
  <si>
    <t>Industrial Sales Billed Non-Rev Stabil Mechanism</t>
  </si>
  <si>
    <t>Industiral Sales Unbilled</t>
  </si>
  <si>
    <t>AW01102</t>
  </si>
  <si>
    <t>Public Fire Billed</t>
  </si>
  <si>
    <t>Public Fire Billed DSIC</t>
  </si>
  <si>
    <t>Public Fire Unbilled</t>
  </si>
  <si>
    <t>AW01103</t>
  </si>
  <si>
    <t>Private Fire Billed</t>
  </si>
  <si>
    <t>Private Fire Billed Surcharge</t>
  </si>
  <si>
    <t>Private Fire Billed DSIC</t>
  </si>
  <si>
    <t>Private Fire Unbilled</t>
  </si>
  <si>
    <t>AW01104</t>
  </si>
  <si>
    <t>Public Authority Billed</t>
  </si>
  <si>
    <t>Public Authority Billed DSIC</t>
  </si>
  <si>
    <t>Public Authority Unbilled</t>
  </si>
  <si>
    <t>AW01105</t>
  </si>
  <si>
    <t>Sales for Resale Billed</t>
  </si>
  <si>
    <t>Sales for Resale Billed Interco</t>
  </si>
  <si>
    <t>Sales for Resale Billed DSIC</t>
  </si>
  <si>
    <t>Sales for Resale Unbilled</t>
  </si>
  <si>
    <t>AW01106</t>
  </si>
  <si>
    <t>Misc Sales Billed Surcharge</t>
  </si>
  <si>
    <t>AW01107</t>
  </si>
  <si>
    <t>AW0196</t>
  </si>
  <si>
    <t>Domestic WW Service Billed</t>
  </si>
  <si>
    <t>Domestic WW Service Unbilled</t>
  </si>
  <si>
    <t>Commerical WW Service Billed</t>
  </si>
  <si>
    <t>Commercial WW Service Unbilled</t>
  </si>
  <si>
    <t>Industrial WW Service Billed</t>
  </si>
  <si>
    <t>Industrial WW Service Unbilled</t>
  </si>
  <si>
    <t>Public Authority WW Service Billed</t>
  </si>
  <si>
    <t>Public Authority WW Service Unbilled</t>
  </si>
  <si>
    <t>AW0197</t>
  </si>
  <si>
    <t>Other Revenue - Late Payment Charge</t>
  </si>
  <si>
    <t>Other Revenue - Rent</t>
  </si>
  <si>
    <t>Other Revenue - Rent Interco</t>
  </si>
  <si>
    <t>Other Revenue - NSF Check Charge</t>
  </si>
  <si>
    <t>Other Revenue - Application/Initiation Fee</t>
  </si>
  <si>
    <t>Other Revenue - Usage Data</t>
  </si>
  <si>
    <t>Other Revenue - Reconnection Fee</t>
  </si>
  <si>
    <t>Other Revenue - Misc Service</t>
  </si>
  <si>
    <t>Other Revenue WW - Misc Service</t>
  </si>
  <si>
    <t>AW0198</t>
  </si>
  <si>
    <t>AW0195</t>
  </si>
  <si>
    <t>Operating revenues</t>
  </si>
  <si>
    <t>AW01155</t>
  </si>
  <si>
    <t>Purchased Power - Natural Account</t>
  </si>
  <si>
    <t>Purchased Power - Source of Supply</t>
  </si>
  <si>
    <t>Purchased Power - Pumping</t>
  </si>
  <si>
    <t>Purchased Power - Water Treatment</t>
  </si>
  <si>
    <t>Purchased Power - Transmission &amp; Distribution</t>
  </si>
  <si>
    <t>Fuel for Power Production</t>
  </si>
  <si>
    <t>AW01154</t>
  </si>
  <si>
    <t>AW01156</t>
  </si>
  <si>
    <t>AW01157</t>
  </si>
  <si>
    <t>AW01126</t>
  </si>
  <si>
    <t>Production costs</t>
  </si>
  <si>
    <t>Labor Natural Account</t>
  </si>
  <si>
    <t>Labor Expense Accrual</t>
  </si>
  <si>
    <t>Labor Oper Water Treatment</t>
  </si>
  <si>
    <t>Labor Oper Water Treatment - Super &amp; Eng</t>
  </si>
  <si>
    <t>Labor Oper Transmission &amp; Distribution</t>
  </si>
  <si>
    <t>Labor Oper Trans &amp; Distr - Lines</t>
  </si>
  <si>
    <t>Labor Oper Trans &amp; Distr - Meter</t>
  </si>
  <si>
    <t>Labor Oper Customer Accounting</t>
  </si>
  <si>
    <t>Labor Oper Customer Acctg - Super &amp; Eng</t>
  </si>
  <si>
    <t>Labor Oper Customer Acctg - Meter Read</t>
  </si>
  <si>
    <t>Labor Oper Customer Acctg - Cust Serv &amp; Info</t>
  </si>
  <si>
    <t>Labor Oper Admin &amp; General</t>
  </si>
  <si>
    <t>Labor Maint Water Treatment</t>
  </si>
  <si>
    <t>Labor Maint Transmission &amp; Distribution</t>
  </si>
  <si>
    <t>Labor Maint Transmssn &amp; Distr - Mains</t>
  </si>
  <si>
    <t>Labor Maint Transmssn &amp; Distr - Service</t>
  </si>
  <si>
    <t>Labor Maint Transmssn &amp; Distr - Meter</t>
  </si>
  <si>
    <t>Labor Maint Transmssn &amp; Distr - Hydrants</t>
  </si>
  <si>
    <t>Labor Capitalized Credits</t>
  </si>
  <si>
    <t>Labor Non-scheduled Overtime - Natural Account</t>
  </si>
  <si>
    <t>Labor Oper Non-scheduled Overtime- WT</t>
  </si>
  <si>
    <t>Labor Oper Non-scheduled Overtime- TD</t>
  </si>
  <si>
    <t>Labor Oper Non-scheduled Overtime- TD Lines</t>
  </si>
  <si>
    <t>Labor Oper Non-scheduled Overtime- TD Meter</t>
  </si>
  <si>
    <t>Labor Oper Non-scheduled Overtime- CA</t>
  </si>
  <si>
    <t>Labor Oper Non-scheduled Overtime- CA Meter Read</t>
  </si>
  <si>
    <t>Labor Oper Non-scheduled OT - CA Cust Serv &amp; Info</t>
  </si>
  <si>
    <t>Labor Oper Non-scheduled Overtime- AG</t>
  </si>
  <si>
    <t>Labor Maint Non-scheduled Overtime- WT</t>
  </si>
  <si>
    <t>Labor Maint Non-scheduled Overtime- TD</t>
  </si>
  <si>
    <t>Labor Maint Non-scheduled Overtime- TD Mains</t>
  </si>
  <si>
    <t>Labor Maint Non-scheduled Overtime- TD Service</t>
  </si>
  <si>
    <t>Labor Maint Non-scheduled Overtime- TD Meter</t>
  </si>
  <si>
    <t>Labor Maint Non-scheduled Overtime- TD Hydrant</t>
  </si>
  <si>
    <t>Labor Non-scheduled Overtime- Capitalized Credits</t>
  </si>
  <si>
    <t>Labor Overtime - Natural Account</t>
  </si>
  <si>
    <t>Labor Oper Scheduled Overtime-WT</t>
  </si>
  <si>
    <t>Labor Maint Scheduled Overtime-TD</t>
  </si>
  <si>
    <t>Labor Scheduled Overtime- Capitalized Credits</t>
  </si>
  <si>
    <t>Annual Performance Plan</t>
  </si>
  <si>
    <t>Compensation Expense - RSU/PSU</t>
  </si>
  <si>
    <t>AW01158</t>
  </si>
  <si>
    <t>Pension Capitalized Credits</t>
  </si>
  <si>
    <t>AW01159</t>
  </si>
  <si>
    <t>PBOP Capitalized Credits</t>
  </si>
  <si>
    <t>Group Insurance Expense</t>
  </si>
  <si>
    <t>Group Insurance Capitalized Credits</t>
  </si>
  <si>
    <t>AW01160</t>
  </si>
  <si>
    <t>401k Expense Cap Credits</t>
  </si>
  <si>
    <t>Defined Compensation Plan Expense</t>
  </si>
  <si>
    <t>Defined Comp Plan Exp Cap Credits</t>
  </si>
  <si>
    <t>Employee Stock Purchase Plan Expense</t>
  </si>
  <si>
    <t>Retiree Medical Expense</t>
  </si>
  <si>
    <t>Retiree Medical Expense Cap Credits</t>
  </si>
  <si>
    <t>Other Welfare - Natural Account</t>
  </si>
  <si>
    <t>Other Welfare - Water Treatment</t>
  </si>
  <si>
    <t>Other Welfare - Transm &amp; Distrib</t>
  </si>
  <si>
    <t>Other Welfare - Customer Accounting</t>
  </si>
  <si>
    <t>Other Welfare - Admin &amp; General</t>
  </si>
  <si>
    <t>Employee Physical Exams</t>
  </si>
  <si>
    <t>Safety Incentive Awards</t>
  </si>
  <si>
    <t>AW01161</t>
  </si>
  <si>
    <t>AW01127</t>
  </si>
  <si>
    <t>Employee-related costs</t>
  </si>
  <si>
    <t>AWWSC Services - Labor OPEX</t>
  </si>
  <si>
    <t>AWWSC Services - Pension OPEX</t>
  </si>
  <si>
    <t>AWWSC Services - Group Insurance OPEX</t>
  </si>
  <si>
    <t>AWWSC Services - Other Benefits OPEX</t>
  </si>
  <si>
    <t>AWWSC Services - Contracted Services OPEX</t>
  </si>
  <si>
    <t>AWWSC Services - Office Supplies OPEX</t>
  </si>
  <si>
    <t>AWWSC Services - Rents OPEX</t>
  </si>
  <si>
    <t>AWWSC Services Customer Accounting OPEX</t>
  </si>
  <si>
    <t>AWWSC Services - Maint Supplies &amp; Svcs OPEX</t>
  </si>
  <si>
    <t>AWWSC Services - Other O&amp;M Expense OPEX</t>
  </si>
  <si>
    <t>AWWSC Services - Depr &amp; Amort OPEX</t>
  </si>
  <si>
    <t>AWWSC Services - General Taxes OPEX</t>
  </si>
  <si>
    <t>AWWSC Services - Net Interest OPEX</t>
  </si>
  <si>
    <t>AWWSC Services - Income Taxes OPEX</t>
  </si>
  <si>
    <t>AWWSC Services - Labor CAPX</t>
  </si>
  <si>
    <t>AWWSC Services - Pension CAPX</t>
  </si>
  <si>
    <t>AWWSC Services - Group Insurance CAPX</t>
  </si>
  <si>
    <t>AWWSC Services - Other Benefits CAPX</t>
  </si>
  <si>
    <t>AWWSC Services - Contracted Services CAPX</t>
  </si>
  <si>
    <t>AWWSC Services - Office Supplies CAPX</t>
  </si>
  <si>
    <t>AWWSC Services - Rents CAPX</t>
  </si>
  <si>
    <t>AWWSC Services - Maint Supplies &amp; Svcs CAPX</t>
  </si>
  <si>
    <t>AWWSC Services - Other O&amp;M Expense CAPX</t>
  </si>
  <si>
    <t>AWWSC Services - General Taxes CAPX</t>
  </si>
  <si>
    <t>AWWSC Services - Net Interest CAPX</t>
  </si>
  <si>
    <t>AW01185</t>
  </si>
  <si>
    <t>Contract Svc-Eng - Natural Account</t>
  </si>
  <si>
    <t>Contract Svc-Eng - Water Treatment</t>
  </si>
  <si>
    <t>Contract Svc-Other - Natural Account</t>
  </si>
  <si>
    <t>Contract Svc-Other - Source of Supply</t>
  </si>
  <si>
    <t>Contract Svc-Other - Water Treatment</t>
  </si>
  <si>
    <t>Contract Svc-Other - Transmission &amp; Distribution</t>
  </si>
  <si>
    <t>Contract Svc-Other - Customer Accounting</t>
  </si>
  <si>
    <t>Contract Svc-Other - Admin &amp; General</t>
  </si>
  <si>
    <t>Contract Svc-Temp Empl - Natural Account</t>
  </si>
  <si>
    <t>Contract Svc-Temp Empl - Transmssn &amp; Distr</t>
  </si>
  <si>
    <t>Contract Svc-Lab Testing - Water Treatment</t>
  </si>
  <si>
    <t>Contract Services - Accounting</t>
  </si>
  <si>
    <t>Contract Services - Audit Fees</t>
  </si>
  <si>
    <t>Contract Services - Legal</t>
  </si>
  <si>
    <t>Contract Services - Outplacement</t>
  </si>
  <si>
    <t>AW01162</t>
  </si>
  <si>
    <t>Electricity - Natural Account</t>
  </si>
  <si>
    <t>Electricity - Water Treatment</t>
  </si>
  <si>
    <t>Electricity - Transmission &amp; Distribution</t>
  </si>
  <si>
    <t>Electricity - Admin &amp; General</t>
  </si>
  <si>
    <t>Grounds Keeping - Natural Account</t>
  </si>
  <si>
    <t>Grounds Keeping - Water Treatment</t>
  </si>
  <si>
    <t>Grounds Keeping - Transmission &amp; Distribution</t>
  </si>
  <si>
    <t>Grounds Keeping - Admin &amp; General</t>
  </si>
  <si>
    <t>Heating Oil/Gas - Natural Account</t>
  </si>
  <si>
    <t>Heating Oil/Gas - Source of Supply</t>
  </si>
  <si>
    <t>Heating Oil/Gas - Water Treatment</t>
  </si>
  <si>
    <t>Heating Oil/Gas - Transmission &amp; Distribution</t>
  </si>
  <si>
    <t>Heating Oil/Gas - Admin &amp; General</t>
  </si>
  <si>
    <t>Janitorial - Natural Account</t>
  </si>
  <si>
    <t>Janitorial - Water Treatment</t>
  </si>
  <si>
    <t>Janitorial - Transmission &amp; Distribution</t>
  </si>
  <si>
    <t>Janitorial - Admin &amp; General</t>
  </si>
  <si>
    <t>Security Service - Natural Account</t>
  </si>
  <si>
    <t>Security Service - Source of Supply</t>
  </si>
  <si>
    <t>Security Service - Admin &amp; General</t>
  </si>
  <si>
    <t>Trash Removal - Natural Account</t>
  </si>
  <si>
    <t>Trash Removal - Water Treatment</t>
  </si>
  <si>
    <t>Trash Removal - Transmission &amp; Distribution</t>
  </si>
  <si>
    <t>Trash Removal - Admin &amp; General</t>
  </si>
  <si>
    <t>Water &amp; WW - Natural Account</t>
  </si>
  <si>
    <t>Water &amp; WW - Source of Supply</t>
  </si>
  <si>
    <t>Water &amp; WW - Water Treatment</t>
  </si>
  <si>
    <t>Water &amp; WW - Transmission &amp; Distribution</t>
  </si>
  <si>
    <t>Water &amp; WW - Admin &amp; General</t>
  </si>
  <si>
    <t>AW01187</t>
  </si>
  <si>
    <t>Telephone - Natural Account</t>
  </si>
  <si>
    <t>Telephone - Water Treatment</t>
  </si>
  <si>
    <t>Telephone - Transmission &amp; Distribution</t>
  </si>
  <si>
    <t>Telephone - Customer Accounting</t>
  </si>
  <si>
    <t>Telephone - Admin &amp; General</t>
  </si>
  <si>
    <t>Cell Phone - Natural Account</t>
  </si>
  <si>
    <t>Cell Phone - Water Treatment</t>
  </si>
  <si>
    <t>Cell Phone - Transmission &amp; Distribution</t>
  </si>
  <si>
    <t>Cell Phone - Admin &amp; General</t>
  </si>
  <si>
    <t>Data Lines - Admin &amp; General</t>
  </si>
  <si>
    <t>Wireless - Service First - Natural Account</t>
  </si>
  <si>
    <t>Wireless - Service First - Admin &amp; General</t>
  </si>
  <si>
    <t>AW01188</t>
  </si>
  <si>
    <t>Overnight Shipping - Natural Account</t>
  </si>
  <si>
    <t>Overnight Shipping - Source of Supply</t>
  </si>
  <si>
    <t>Overnight Shipping - Water Treatment</t>
  </si>
  <si>
    <t>Overnight Shipping - Transmission &amp; Distribution</t>
  </si>
  <si>
    <t>Overnight Shipping - Admin &amp; General</t>
  </si>
  <si>
    <t>Postage - Natural Account</t>
  </si>
  <si>
    <t>Postage - Admin &amp; General</t>
  </si>
  <si>
    <t>AW01189</t>
  </si>
  <si>
    <t>Bank Service Charges - Natural Account</t>
  </si>
  <si>
    <t>Books &amp; Publications</t>
  </si>
  <si>
    <t>Credit Line Fees Interco</t>
  </si>
  <si>
    <t>Forms - Admin &amp; General</t>
  </si>
  <si>
    <t>Office &amp; Admin Supplies - Natural Account</t>
  </si>
  <si>
    <t>Office &amp; Admin Supplies - Water Treatment</t>
  </si>
  <si>
    <t>Office &amp; Admin Supplies - Transmssn &amp; Distr</t>
  </si>
  <si>
    <t>Office &amp; Admin Supplies - Customer Accounting</t>
  </si>
  <si>
    <t>Office &amp; Admin Supplies - Admin &amp; General</t>
  </si>
  <si>
    <t>Uniforms - Natural Account</t>
  </si>
  <si>
    <t>Uniforms - Pumping</t>
  </si>
  <si>
    <t>Uniforms - Water Treatment</t>
  </si>
  <si>
    <t>Uniforms - Transmission &amp; Distribution</t>
  </si>
  <si>
    <t>Uniforms - Admin &amp; General</t>
  </si>
  <si>
    <t>PCard Undistributed</t>
  </si>
  <si>
    <t>Indirect Overhead Clearing</t>
  </si>
  <si>
    <t>Indirect Overhead RWIP Clearing</t>
  </si>
  <si>
    <t>AW01163</t>
  </si>
  <si>
    <t>Conferences &amp; Registration</t>
  </si>
  <si>
    <t>Meals Non-Deductible</t>
  </si>
  <si>
    <t>AW01130</t>
  </si>
  <si>
    <t>M &amp; S  (O&amp;M) - Natural Account</t>
  </si>
  <si>
    <t>M &amp; S Oper - Source of Supply</t>
  </si>
  <si>
    <t>M &amp; S Oper - Pumping</t>
  </si>
  <si>
    <t>M &amp; S Oper - Water Treatment</t>
  </si>
  <si>
    <t>M &amp; S Oper - Transmission &amp; Distribution</t>
  </si>
  <si>
    <t>M &amp; S Oper - Admin &amp; General</t>
  </si>
  <si>
    <t>Misc Exp (O&amp;M) - Natural Acct</t>
  </si>
  <si>
    <t>Misc Oper - Source of Supply</t>
  </si>
  <si>
    <t>Misc Oper - Water Treatment</t>
  </si>
  <si>
    <t>Misc Oper - Transmission &amp; Distribution</t>
  </si>
  <si>
    <t>Misc Oper - Admin &amp; General</t>
  </si>
  <si>
    <t>Charitable Contribution Nondeductible</t>
  </si>
  <si>
    <t>Community Partnerships</t>
  </si>
  <si>
    <t>Customer Education</t>
  </si>
  <si>
    <t>Customer Education Communication - Conservation</t>
  </si>
  <si>
    <t>Customer Education - Press Releases</t>
  </si>
  <si>
    <t>Customer Education - Video &amp; Photo</t>
  </si>
  <si>
    <t>Community Relations - Events</t>
  </si>
  <si>
    <t>Community Relations - Specialty</t>
  </si>
  <si>
    <t>Co Dues/Membership Deductible</t>
  </si>
  <si>
    <t>Amort Bus Services Proj Exp</t>
  </si>
  <si>
    <t>Inventory Physical Write-off Scrap</t>
  </si>
  <si>
    <t>Low Income Pay Program</t>
  </si>
  <si>
    <t>Research &amp; Development</t>
  </si>
  <si>
    <t>PO Small Price Differences - within tolerance</t>
  </si>
  <si>
    <t>AW01166</t>
  </si>
  <si>
    <t>Rents-Real Property - Natural Account</t>
  </si>
  <si>
    <t>Rents-Real Property - Source of Supply</t>
  </si>
  <si>
    <t>Rents-Real Property - Transmission &amp; Distribution</t>
  </si>
  <si>
    <t>Rents-Real Property - Admin &amp; General</t>
  </si>
  <si>
    <t>Rents-Equipment - Natural Account</t>
  </si>
  <si>
    <t>Rents-Equipment - Transmission &amp; Distribution</t>
  </si>
  <si>
    <t>Rents-Equipment - Admin &amp; General</t>
  </si>
  <si>
    <t>AW01165</t>
  </si>
  <si>
    <t>Transportation (O&amp;M) - Natural Account</t>
  </si>
  <si>
    <t>Transportation Oper - Water Treatment</t>
  </si>
  <si>
    <t>Transportation Oper - Transmission &amp; Distribution</t>
  </si>
  <si>
    <t>Transportation Oper - Admin &amp; General</t>
  </si>
  <si>
    <t>Transportation Maint - Water Treatment</t>
  </si>
  <si>
    <t>Transportation Capitalized Credits</t>
  </si>
  <si>
    <t>Transportation Lease Fuel</t>
  </si>
  <si>
    <t>Transportation Lease Maint</t>
  </si>
  <si>
    <t>Transportation - Reimburse Employee Personal Use</t>
  </si>
  <si>
    <t>AW01164</t>
  </si>
  <si>
    <t>AW01128</t>
  </si>
  <si>
    <t>Operating supplies and services</t>
  </si>
  <si>
    <t>Uncollectible Accounts Exp - Natural Account</t>
  </si>
  <si>
    <t>AW01168</t>
  </si>
  <si>
    <t>Misc Oper - Customer Accounting</t>
  </si>
  <si>
    <t>Misc Oper - Customer Accounting Mtr Read</t>
  </si>
  <si>
    <t>Misc Oper - Customer Accounting Cust Serv</t>
  </si>
  <si>
    <t>Bank Service Charges - Customer Accounting</t>
  </si>
  <si>
    <t>Customer Education - Bill Inserts</t>
  </si>
  <si>
    <t>AW01170</t>
  </si>
  <si>
    <t>Regulatory Exp - Amortization</t>
  </si>
  <si>
    <t>Regulatory Exp - Other</t>
  </si>
  <si>
    <t>AW01172</t>
  </si>
  <si>
    <t>Insurance Vehicle</t>
  </si>
  <si>
    <t>Insurance General Liabilty</t>
  </si>
  <si>
    <t>Insurance Workers Compensation</t>
  </si>
  <si>
    <t>Insurance WC Capitalized Credits</t>
  </si>
  <si>
    <t>Insurance Other</t>
  </si>
  <si>
    <t>Insurance Property</t>
  </si>
  <si>
    <t>AW01171</t>
  </si>
  <si>
    <t>M&amp;S Maint - Source of Supply</t>
  </si>
  <si>
    <t>M&amp;S Maint - Water Treatment</t>
  </si>
  <si>
    <t>M&amp;S Maint - Transmission &amp; Distribution</t>
  </si>
  <si>
    <t>M&amp;S Maint - Admin &amp; General</t>
  </si>
  <si>
    <t>Misc Maint - Water Treatment</t>
  </si>
  <si>
    <t>Misc Maint - Transmission &amp; Distribution</t>
  </si>
  <si>
    <t>Misc Maint - Admin &amp; General</t>
  </si>
  <si>
    <t>Amort Def Maint - Natural Account</t>
  </si>
  <si>
    <t>Amort Def Maint - Water Treatment</t>
  </si>
  <si>
    <t>Amort Def Maint - Transmission &amp; Distribution</t>
  </si>
  <si>
    <t>Misc Maint Paving/Backfill</t>
  </si>
  <si>
    <t>Misc Maint Permits - Natural Account</t>
  </si>
  <si>
    <t>Contract Svc-Eng Maint - Water Treatment</t>
  </si>
  <si>
    <t>Contract Svc-Eng Maint - Admin &amp; General</t>
  </si>
  <si>
    <t>Contract Svc-Other Maint - Source of Supply</t>
  </si>
  <si>
    <t>Contract Svc-Other Maint - Water Treatment</t>
  </si>
  <si>
    <t>Contract Svc-Other Maint - Transmission &amp; Distr</t>
  </si>
  <si>
    <t>Contract Svc-Other Maint - Admin &amp; General</t>
  </si>
  <si>
    <t>AW01129</t>
  </si>
  <si>
    <t>Capital Accrual Clearing</t>
  </si>
  <si>
    <t>T&amp;I Indirect OH Clearing</t>
  </si>
  <si>
    <t>AW01173</t>
  </si>
  <si>
    <t>Capital Movements - UP</t>
  </si>
  <si>
    <t>Capital Movements - CCNC</t>
  </si>
  <si>
    <t>Capital Movements - CWIP</t>
  </si>
  <si>
    <t>Capital Movements - UP - A/D - Salvage</t>
  </si>
  <si>
    <t>Capital Movements - ADV NT</t>
  </si>
  <si>
    <t>Capital Movements - ADV NT WIP</t>
  </si>
  <si>
    <t>Capital Movements - ADV Tax</t>
  </si>
  <si>
    <t>Capital Movements - ADV Tax WIP</t>
  </si>
  <si>
    <t>Capital Movements - Cost of Removal</t>
  </si>
  <si>
    <t>Capital Movements - RWIP</t>
  </si>
  <si>
    <t>Capital Movements - CIAC NT</t>
  </si>
  <si>
    <t>Capital Movements - CIAC NT WIP</t>
  </si>
  <si>
    <t>Capital Movements - CIAC Tax</t>
  </si>
  <si>
    <t>Capital Movements - CIAC Tax WIP</t>
  </si>
  <si>
    <t>Capital Movements - Settlement</t>
  </si>
  <si>
    <t>AW01174</t>
  </si>
  <si>
    <t>AW01111</t>
  </si>
  <si>
    <t>Operation and maintenance expense</t>
  </si>
  <si>
    <t>Depreciation Exp - UPIS General</t>
  </si>
  <si>
    <t>Depreciation Expense - Vehicles</t>
  </si>
  <si>
    <t>Depreciation Expense -Capitalized Credits</t>
  </si>
  <si>
    <t>Depreciation Exp - Amort CIAC Tax</t>
  </si>
  <si>
    <t>Depreciation Exp - Amort CIAC Nontax</t>
  </si>
  <si>
    <t>AW01132</t>
  </si>
  <si>
    <t>Amortization - Reg Asset AFUDC</t>
  </si>
  <si>
    <t>Amortization - UPAA</t>
  </si>
  <si>
    <t>Amortization - Property Losses</t>
  </si>
  <si>
    <t>Amortization - Reg Asset</t>
  </si>
  <si>
    <t>AW01133</t>
  </si>
  <si>
    <t>Removal Costs - ARO/Net Neg Salvage</t>
  </si>
  <si>
    <t>Removal Costs - Net Negative Salvage CIAC Tax</t>
  </si>
  <si>
    <t>Removal Costs - Net Negative Salvage CIAC Non-Tax</t>
  </si>
  <si>
    <t>AW01134</t>
  </si>
  <si>
    <t>AW01112</t>
  </si>
  <si>
    <t>Depreciation and amortization</t>
  </si>
  <si>
    <t>Other Taxes and Licenses</t>
  </si>
  <si>
    <t>Utility Reg Assessment</t>
  </si>
  <si>
    <t>AW01113</t>
  </si>
  <si>
    <t>AW01108</t>
  </si>
  <si>
    <t>Operating expenses, net</t>
  </si>
  <si>
    <t>AW01184</t>
  </si>
  <si>
    <t>Operating Income (loss)</t>
  </si>
  <si>
    <t>Interest Income - STD Intercompany</t>
  </si>
  <si>
    <t>AW01139</t>
  </si>
  <si>
    <t>Interest Long Term Debt</t>
  </si>
  <si>
    <t>Interest Long Term Debt Intercompany</t>
  </si>
  <si>
    <t>Interest expense-LTD debt discount amort inside</t>
  </si>
  <si>
    <t>Dividends Declared P/S w/ Mand Redemptn Requiremts</t>
  </si>
  <si>
    <t>AW01135</t>
  </si>
  <si>
    <t>Interest Short Term Debt Intercompany</t>
  </si>
  <si>
    <t>AW01136</t>
  </si>
  <si>
    <t>AW01138</t>
  </si>
  <si>
    <t>AW01116</t>
  </si>
  <si>
    <t>Interest, net</t>
  </si>
  <si>
    <t>Other Non-service Pension Benefit Cost</t>
  </si>
  <si>
    <t>Other Non-service PBOP Benefit Cost</t>
  </si>
  <si>
    <t>AW0118</t>
  </si>
  <si>
    <t>Nonoperating benefit costs, net</t>
  </si>
  <si>
    <t>AFUDC - Equity</t>
  </si>
  <si>
    <t>AW01117</t>
  </si>
  <si>
    <t>AW01118</t>
  </si>
  <si>
    <t>Amortize Debt Disc &amp; Exp</t>
  </si>
  <si>
    <t>Amortize Debt Disc &amp; Exp Intercompany</t>
  </si>
  <si>
    <t>Amortize Debt Exp Inside-Revolving Credit Line</t>
  </si>
  <si>
    <t>AW01119</t>
  </si>
  <si>
    <t>Gains/Losses Other Non-Operating</t>
  </si>
  <si>
    <t>Adv Receipt Services Clearing</t>
  </si>
  <si>
    <t>Adv Receipt Non-Services Clearing</t>
  </si>
  <si>
    <t>Adv Refund Services Clearing</t>
  </si>
  <si>
    <t>Adv Refund Non-Services Clearing</t>
  </si>
  <si>
    <t>CIAC Receipt Services Clearing</t>
  </si>
  <si>
    <t>CIAC Receipt Non-Services Clearing</t>
  </si>
  <si>
    <t>Salvage/Scrap Receipt Clearing</t>
  </si>
  <si>
    <t>AW01142</t>
  </si>
  <si>
    <t>AW01140</t>
  </si>
  <si>
    <t>Other income</t>
  </si>
  <si>
    <t>Amortize UPAA</t>
  </si>
  <si>
    <t>AW01144</t>
  </si>
  <si>
    <t>Donations Deduct Customer Assist</t>
  </si>
  <si>
    <t>Other Income Deductions</t>
  </si>
  <si>
    <t>AW01145</t>
  </si>
  <si>
    <t>AW01143</t>
  </si>
  <si>
    <t>Other deductions</t>
  </si>
  <si>
    <t>AW01120</t>
  </si>
  <si>
    <t>Other, net</t>
  </si>
  <si>
    <t>AW01110</t>
  </si>
  <si>
    <t>AW01182</t>
  </si>
  <si>
    <t>Income (loss) before income taxes</t>
  </si>
  <si>
    <t>FIT - Current</t>
  </si>
  <si>
    <t>AW01150</t>
  </si>
  <si>
    <t>SIT - Current</t>
  </si>
  <si>
    <t>AW01151</t>
  </si>
  <si>
    <t>AW01146</t>
  </si>
  <si>
    <t>Current income taxes - operating</t>
  </si>
  <si>
    <t>FIT - Other Income &amp; Deductions Current Year</t>
  </si>
  <si>
    <t>AW01152</t>
  </si>
  <si>
    <t>SIT - Other Income &amp; Deductions Current Year</t>
  </si>
  <si>
    <t>AW01153</t>
  </si>
  <si>
    <t>AW01147</t>
  </si>
  <si>
    <t>Current income taxes - non-operating</t>
  </si>
  <si>
    <t>AW01121</t>
  </si>
  <si>
    <t>Current income taxes</t>
  </si>
  <si>
    <t>Deferred FIT - Current Year</t>
  </si>
  <si>
    <t>Deferred FIT - Reg Asset/Liability</t>
  </si>
  <si>
    <t>Deferred FIT - Other</t>
  </si>
  <si>
    <t>AW01148</t>
  </si>
  <si>
    <t>Deferred SIT - Current Year</t>
  </si>
  <si>
    <t>Deferred SIT - Reg Asset/Liability</t>
  </si>
  <si>
    <t>Deferred SIT - Other</t>
  </si>
  <si>
    <t>AW01149</t>
  </si>
  <si>
    <t>AW01122</t>
  </si>
  <si>
    <t>Deferred taxes</t>
  </si>
  <si>
    <t>Investment Tax Credits Restored - 3%</t>
  </si>
  <si>
    <t>Investment Tax Credits Restored - 10%</t>
  </si>
  <si>
    <t>AW01123</t>
  </si>
  <si>
    <t>AW01109</t>
  </si>
  <si>
    <t>Provision for income taxes</t>
  </si>
  <si>
    <t>AW01181</t>
  </si>
  <si>
    <t>Net income (loss)</t>
  </si>
  <si>
    <t>AW01180</t>
  </si>
  <si>
    <t>Net Income Available to common stockholders</t>
  </si>
  <si>
    <t>Dividend Declared Common Stock Intercompany</t>
  </si>
  <si>
    <t>AW01125</t>
  </si>
  <si>
    <t>AW0194</t>
  </si>
  <si>
    <t>PROFIT &amp; LOSS STATEMENT</t>
  </si>
  <si>
    <t>link in from workpapers</t>
  </si>
  <si>
    <t>Hyp #</t>
  </si>
  <si>
    <t>Hyperion Structure</t>
  </si>
  <si>
    <t>Alt Acct</t>
  </si>
  <si>
    <t>C4611</t>
  </si>
  <si>
    <t>C4612</t>
  </si>
  <si>
    <t>C4613</t>
  </si>
  <si>
    <t>C4621</t>
  </si>
  <si>
    <t>C4622</t>
  </si>
  <si>
    <t>C4614</t>
  </si>
  <si>
    <t>C466</t>
  </si>
  <si>
    <t>C467</t>
  </si>
  <si>
    <t>C474</t>
  </si>
  <si>
    <t>C471</t>
  </si>
  <si>
    <t>C5221</t>
  </si>
  <si>
    <t>Dom WW Svc Unbilled</t>
  </si>
  <si>
    <t>C5222</t>
  </si>
  <si>
    <t>Com WW Svc Unbilled</t>
  </si>
  <si>
    <t>C5223</t>
  </si>
  <si>
    <t>Ind WW Svc Unbilled</t>
  </si>
  <si>
    <t>C5224</t>
  </si>
  <si>
    <t>PubAuth WW Unbilled</t>
  </si>
  <si>
    <t>Misc WW Service Billed</t>
  </si>
  <si>
    <t>Other operating revenues</t>
  </si>
  <si>
    <t>C470</t>
  </si>
  <si>
    <t>C472</t>
  </si>
  <si>
    <t>C473</t>
  </si>
  <si>
    <t>C536</t>
  </si>
  <si>
    <t>Salaries &amp; Wages</t>
  </si>
  <si>
    <t>C6018</t>
  </si>
  <si>
    <t>C6011</t>
  </si>
  <si>
    <t>C6013</t>
  </si>
  <si>
    <t>C6015</t>
  </si>
  <si>
    <t>C6017</t>
  </si>
  <si>
    <t>C6038</t>
  </si>
  <si>
    <t>Labor Mnt P PwrProd</t>
  </si>
  <si>
    <t>C6012</t>
  </si>
  <si>
    <t>C6014</t>
  </si>
  <si>
    <t>C6016</t>
  </si>
  <si>
    <t>Labor Mnt TD Sup&amp;Eng</t>
  </si>
  <si>
    <t>LaborOper OT TD</t>
  </si>
  <si>
    <t>LaborOperOT TD Lines</t>
  </si>
  <si>
    <t>LaborOperOT TD Meter</t>
  </si>
  <si>
    <t>LaborOperOT CA MtrRd</t>
  </si>
  <si>
    <t>LaborMaintOT TD Main</t>
  </si>
  <si>
    <t>LaborMaintOT TD Svc</t>
  </si>
  <si>
    <t>LaborMaintOT TD Hydr</t>
  </si>
  <si>
    <t>C6048</t>
  </si>
  <si>
    <t>C6043</t>
  </si>
  <si>
    <t>C6045</t>
  </si>
  <si>
    <t>C6047</t>
  </si>
  <si>
    <t>Group insurances</t>
  </si>
  <si>
    <t>C6101</t>
  </si>
  <si>
    <t>C6753</t>
  </si>
  <si>
    <t>C6158</t>
  </si>
  <si>
    <t>C6151</t>
  </si>
  <si>
    <t>C6153</t>
  </si>
  <si>
    <t>C6155</t>
  </si>
  <si>
    <t>C6161</t>
  </si>
  <si>
    <t>C6183</t>
  </si>
  <si>
    <t>C6205</t>
  </si>
  <si>
    <t>C6201</t>
  </si>
  <si>
    <t>C6203</t>
  </si>
  <si>
    <t>C6207</t>
  </si>
  <si>
    <t>C6208</t>
  </si>
  <si>
    <t>C6758</t>
  </si>
  <si>
    <t>C6751</t>
  </si>
  <si>
    <t>C6755</t>
  </si>
  <si>
    <t>C6757</t>
  </si>
  <si>
    <t>C6608</t>
  </si>
  <si>
    <t>Office supplies &amp; expenses</t>
  </si>
  <si>
    <t>Charitb Contr Nonded</t>
  </si>
  <si>
    <t>Cust Education</t>
  </si>
  <si>
    <t>Employee related expense travel &amp; entertainment</t>
  </si>
  <si>
    <t>Postage printing and stationery</t>
  </si>
  <si>
    <t>Security Svc WT</t>
  </si>
  <si>
    <t>Capital Purchase Clr</t>
  </si>
  <si>
    <t>C6318</t>
  </si>
  <si>
    <t>C6311</t>
  </si>
  <si>
    <t>C6313</t>
  </si>
  <si>
    <t>C6368</t>
  </si>
  <si>
    <t>C6361</t>
  </si>
  <si>
    <t>C6363</t>
  </si>
  <si>
    <t>C6365</t>
  </si>
  <si>
    <t>C6367</t>
  </si>
  <si>
    <t>Contr Svc-Temp EE TD</t>
  </si>
  <si>
    <t>C6353</t>
  </si>
  <si>
    <t>C6328</t>
  </si>
  <si>
    <t>C6338</t>
  </si>
  <si>
    <t>Service Company costs</t>
  </si>
  <si>
    <t>C6348</t>
  </si>
  <si>
    <t>C6418</t>
  </si>
  <si>
    <t>Rents-Real Prop SS</t>
  </si>
  <si>
    <t>C6411</t>
  </si>
  <si>
    <t>C6413</t>
  </si>
  <si>
    <t>C6415</t>
  </si>
  <si>
    <t>C6428</t>
  </si>
  <si>
    <t>C6421</t>
  </si>
  <si>
    <t>C6423</t>
  </si>
  <si>
    <t>C6425</t>
  </si>
  <si>
    <t>C6508</t>
  </si>
  <si>
    <t>C6501</t>
  </si>
  <si>
    <t>C6503</t>
  </si>
  <si>
    <t>C6505</t>
  </si>
  <si>
    <t>C6507</t>
  </si>
  <si>
    <t>C6504</t>
  </si>
  <si>
    <t>C6506</t>
  </si>
  <si>
    <t>C6568</t>
  </si>
  <si>
    <t>Ins Vehicle - Intercompany</t>
  </si>
  <si>
    <t>C6578</t>
  </si>
  <si>
    <t>Ins Casualty Reserve</t>
  </si>
  <si>
    <t>C6588</t>
  </si>
  <si>
    <t>Ins Work Comp - Intercompany</t>
  </si>
  <si>
    <t>C6598</t>
  </si>
  <si>
    <t>Ins Other - Intercompany</t>
  </si>
  <si>
    <t>C6668</t>
  </si>
  <si>
    <t>C6678</t>
  </si>
  <si>
    <t>Uncollectible Accounts Exp</t>
  </si>
  <si>
    <t>C6707</t>
  </si>
  <si>
    <t>Gains/Loss NUP Disp</t>
  </si>
  <si>
    <t>Loss (gain) on sale of assets</t>
  </si>
  <si>
    <t>C426</t>
  </si>
  <si>
    <t>Maintenance service &amp; supplies</t>
  </si>
  <si>
    <t>C6202</t>
  </si>
  <si>
    <t>C6204</t>
  </si>
  <si>
    <t>C6206</t>
  </si>
  <si>
    <t>C6752</t>
  </si>
  <si>
    <t>C6754</t>
  </si>
  <si>
    <t>C6756</t>
  </si>
  <si>
    <t>C6316</t>
  </si>
  <si>
    <t>C6362</t>
  </si>
  <si>
    <t>C6364</t>
  </si>
  <si>
    <t>C6366</t>
  </si>
  <si>
    <t>C403</t>
  </si>
  <si>
    <t>C4071</t>
  </si>
  <si>
    <t>C406</t>
  </si>
  <si>
    <t>C4072</t>
  </si>
  <si>
    <t>C4074</t>
  </si>
  <si>
    <t>C40811</t>
  </si>
  <si>
    <t>C40812</t>
  </si>
  <si>
    <t>C40813</t>
  </si>
  <si>
    <t>C40810</t>
  </si>
  <si>
    <t>C40910</t>
  </si>
  <si>
    <t>C40911</t>
  </si>
  <si>
    <t>C40920</t>
  </si>
  <si>
    <t>C41010</t>
  </si>
  <si>
    <t>C41011</t>
  </si>
  <si>
    <t>C41211</t>
  </si>
  <si>
    <t>Allowance for other funds used during construction</t>
  </si>
  <si>
    <t>C420</t>
  </si>
  <si>
    <t>C415</t>
  </si>
  <si>
    <t>C416</t>
  </si>
  <si>
    <t>C421</t>
  </si>
  <si>
    <t>Prop Sale Rcpt Clr</t>
  </si>
  <si>
    <t>C4273</t>
  </si>
  <si>
    <t>C437</t>
  </si>
  <si>
    <t>Interest on Short-Term Bank Debt</t>
  </si>
  <si>
    <t>C4272</t>
  </si>
  <si>
    <t>Other Interest Expense</t>
  </si>
  <si>
    <t>C4275</t>
  </si>
  <si>
    <t>C419</t>
  </si>
  <si>
    <t>Int Inc-ST ins</t>
  </si>
  <si>
    <t>C428</t>
  </si>
  <si>
    <t>Allowance for borrowed funds used during construction</t>
  </si>
  <si>
    <t>Common dividends</t>
  </si>
  <si>
    <t>C438</t>
  </si>
  <si>
    <t>CAP Move-NUP</t>
  </si>
  <si>
    <t>CAP Move-ADV Tax</t>
  </si>
  <si>
    <t>Misc Sales Billed Unmetered</t>
  </si>
  <si>
    <t>Other Water Revenue - Temp Service</t>
  </si>
  <si>
    <t>Other Water Revenue - Leak Adjustment</t>
  </si>
  <si>
    <t>Purchased Water Interco</t>
  </si>
  <si>
    <t>Labor Oper Trans &amp; Distr - Super &amp; Eng</t>
  </si>
  <si>
    <t>Labor Oper Adm &amp; Gen - Director &amp; Officer</t>
  </si>
  <si>
    <t>Labor Maint Transmssn &amp; Distr - Super &amp; Eng</t>
  </si>
  <si>
    <t>Labor Maint Transmssn &amp; Distr - Fire Mains</t>
  </si>
  <si>
    <t>Labor Oper Non-scheduled Overtime- TD Super &amp; Eng</t>
  </si>
  <si>
    <t>Labor Oper Scheduled Overtime-TD</t>
  </si>
  <si>
    <t>Labor Oper Scheduled Overtime-TD Super &amp; Eng</t>
  </si>
  <si>
    <t>Labor Oper Scheduled Overtime-TD Lines</t>
  </si>
  <si>
    <t>Labor Oper Scheduled Overtime-TD Meter</t>
  </si>
  <si>
    <t>Labor Oper Scheduled Overtime-CA Merer Read</t>
  </si>
  <si>
    <t>Labor Oper Scheduled Overtime-AG</t>
  </si>
  <si>
    <t>Labor Maint Scheduled Overtime-TD Mains</t>
  </si>
  <si>
    <t>Labor Maint Scheduled Overtime-TD Service</t>
  </si>
  <si>
    <t>Labor Maint Scheduled Overtime-TD Hydrant</t>
  </si>
  <si>
    <t>Compensation Exp - Options</t>
  </si>
  <si>
    <t>AWWSC Services - Other Inc &amp; Ded OPEX</t>
  </si>
  <si>
    <t>AWWSC Services - Other Inc &amp; Ded CAPX</t>
  </si>
  <si>
    <t>Contract Svc-Eng - Transmission &amp; Distribution</t>
  </si>
  <si>
    <t>Contract Svc-Eng - Admin &amp; General</t>
  </si>
  <si>
    <t>Contract Svc-Temp Empl - Water Treatment</t>
  </si>
  <si>
    <t>Contract Svc-Temp Empl - Admin &amp; General</t>
  </si>
  <si>
    <t>Grounds Keeping - Source of Supply</t>
  </si>
  <si>
    <t>Security Service - Water Treatment</t>
  </si>
  <si>
    <t>Security Service - Transmission &amp; Distribution</t>
  </si>
  <si>
    <t>Telephone - Source of Supply</t>
  </si>
  <si>
    <t>Cell Phone - Source of Supply</t>
  </si>
  <si>
    <t>Bank Service Charges - Admin &amp; General</t>
  </si>
  <si>
    <t>Forms - Natural Account</t>
  </si>
  <si>
    <t>Office &amp; Admin Supplies - Source of Supply</t>
  </si>
  <si>
    <t>Uniforms - Source of Supply</t>
  </si>
  <si>
    <t>Capital Purchases Clearing</t>
  </si>
  <si>
    <t>M &amp; S Oper - Customer Accounting</t>
  </si>
  <si>
    <t>Misc Oper - Pumping</t>
  </si>
  <si>
    <t>Business Development</t>
  </si>
  <si>
    <t>Charitable Donations - Health/Education/Environmnt</t>
  </si>
  <si>
    <t>Charitable Donations - Community</t>
  </si>
  <si>
    <t>Customer Education Communication - Reg</t>
  </si>
  <si>
    <t>Customer Education Communication - Issues</t>
  </si>
  <si>
    <t>Customer Education Communication - Printed</t>
  </si>
  <si>
    <t>Co Dues/Membership Nondeductible</t>
  </si>
  <si>
    <t>Condemnation Costs</t>
  </si>
  <si>
    <t>Penalties Nondeductible</t>
  </si>
  <si>
    <t>Rents-Equipment - Source of Supply</t>
  </si>
  <si>
    <t>Rents-Equipment - Water Treatment</t>
  </si>
  <si>
    <t>Transportation Oper - Source of Supply</t>
  </si>
  <si>
    <t>Transportation Oper - Customer Accounting</t>
  </si>
  <si>
    <t>Transportation Maint - Transmission &amp; Distribution</t>
  </si>
  <si>
    <t>Forms - Customer Accounting</t>
  </si>
  <si>
    <t>Overnight Shipping - Customer Accounting</t>
  </si>
  <si>
    <t>Postage - Customer Accounting</t>
  </si>
  <si>
    <t>Insurance Casualty Reserve</t>
  </si>
  <si>
    <t>Misc Maint - Source of Supply</t>
  </si>
  <si>
    <t>Misc Maint Permits - Transmission &amp; Distribution</t>
  </si>
  <si>
    <t>Capital Movements - Non-Utility Property</t>
  </si>
  <si>
    <t>Depreciation Exp - Non-Utility Property</t>
  </si>
  <si>
    <t>Amortization - Capital Leases</t>
  </si>
  <si>
    <t>Gains/Losses Non-Utility Property Disposals</t>
  </si>
  <si>
    <t>Gains/Losses Utility Property Sales</t>
  </si>
  <si>
    <t>Gains/Losses Acquisition of Asset</t>
  </si>
  <si>
    <t>AW01114</t>
  </si>
  <si>
    <t>Misc Nonutility Revenue</t>
  </si>
  <si>
    <t>Misc Nonutility Rev Credit Line Intercompany</t>
  </si>
  <si>
    <t>Property Sale Receipt Clearing</t>
  </si>
  <si>
    <t>FIT - Prior Year Adjustment</t>
  </si>
  <si>
    <t>SIT - Prior Year Adjustment</t>
  </si>
  <si>
    <t>Deferred FIT - Prior Year Adjustment</t>
  </si>
  <si>
    <t>Deferred SIT - Prior Year Adjustment</t>
  </si>
  <si>
    <t>C6315</t>
  </si>
  <si>
    <t>C6314</t>
  </si>
  <si>
    <t>Harold Walker</t>
  </si>
  <si>
    <t>AW01190</t>
  </si>
  <si>
    <t>Water profit centers</t>
  </si>
  <si>
    <t xml:space="preserve">KY Income Statement </t>
  </si>
  <si>
    <t>Water Profit Centers</t>
  </si>
  <si>
    <t>Link out income statement historical and base year to workpapers</t>
  </si>
  <si>
    <t xml:space="preserve">Link-in </t>
  </si>
  <si>
    <t>Witness Responsible:</t>
  </si>
  <si>
    <t>Depreciation Exp</t>
  </si>
  <si>
    <t>Amort-Ltd Term UP</t>
  </si>
  <si>
    <t>Taxes Oth than Inc-Reg Assess</t>
  </si>
  <si>
    <t>Taxes Oth than Inc-Property</t>
  </si>
  <si>
    <t>Taxes Oth than Inc-Payroll</t>
  </si>
  <si>
    <t>Taxes Oth than Inc-Other</t>
  </si>
  <si>
    <t>Income Taxes-FIT Ope</t>
  </si>
  <si>
    <t>Income Taxes-SIT Ope</t>
  </si>
  <si>
    <t>Income Taxes-Oth Inc</t>
  </si>
  <si>
    <t>Def Inc Tax-FIT</t>
  </si>
  <si>
    <t>Def Inc Tax-SIT</t>
  </si>
  <si>
    <t>ITC-Restored</t>
  </si>
  <si>
    <t>AFUDC</t>
  </si>
  <si>
    <t>Nonutility Income</t>
  </si>
  <si>
    <t>Misc Nonutility Expe</t>
  </si>
  <si>
    <t>Int Exp-Short Term D</t>
  </si>
  <si>
    <t>Int Exp-LTD</t>
  </si>
  <si>
    <t>Int Exp-Other</t>
  </si>
  <si>
    <t>Amort Debt Expense</t>
  </si>
  <si>
    <t>Dividends Declared -</t>
  </si>
  <si>
    <t>Metered Sales-Res</t>
  </si>
  <si>
    <t>Metered Sales-Com</t>
  </si>
  <si>
    <t>Metered Sales-Ind</t>
  </si>
  <si>
    <t>Metered Sales-OPA</t>
  </si>
  <si>
    <t>Public Fire Revenues</t>
  </si>
  <si>
    <t>Private Fire Revenue</t>
  </si>
  <si>
    <t>Sales for Resale</t>
  </si>
  <si>
    <t>Interdept Sales</t>
  </si>
  <si>
    <t>Forfeited Discounts</t>
  </si>
  <si>
    <t>Misc Service Revenue</t>
  </si>
  <si>
    <t>Rents from Water Pro</t>
  </si>
  <si>
    <t>Interdept Rents</t>
  </si>
  <si>
    <t>Other Water Revenues</t>
  </si>
  <si>
    <t>Salaries-Empl Oper S</t>
  </si>
  <si>
    <t>Salaries-Empl Maint</t>
  </si>
  <si>
    <t>Salaries-Empl Oper W</t>
  </si>
  <si>
    <t>Salaries-Empl Oper T</t>
  </si>
  <si>
    <t>Salaries-Empl CA</t>
  </si>
  <si>
    <t>Salaries-Empl AG</t>
  </si>
  <si>
    <t>Salaries-Dir &amp; Off</t>
  </si>
  <si>
    <t>Empl Pens &amp; Ben Oper</t>
  </si>
  <si>
    <t>Empl Pens &amp; Ben CA</t>
  </si>
  <si>
    <t>Empl Pens &amp; Ben AG</t>
  </si>
  <si>
    <t>Purchased Water Oper</t>
  </si>
  <si>
    <t>Purch Power Oper SS</t>
  </si>
  <si>
    <t>Purch Power Oper WT</t>
  </si>
  <si>
    <t>Purch Power Oper TD</t>
  </si>
  <si>
    <t>Purch Power Oper AG</t>
  </si>
  <si>
    <t>Purch Fuel Oper SS</t>
  </si>
  <si>
    <t>Chemicals Oper WT</t>
  </si>
  <si>
    <t>M&amp;S AG</t>
  </si>
  <si>
    <t>Cont Serv Eng Oper S</t>
  </si>
  <si>
    <t>Cont Serv Eng Oper WT</t>
  </si>
  <si>
    <t>Cont Serv Eng Oper TD</t>
  </si>
  <si>
    <t>Cont Serv Eng Maint</t>
  </si>
  <si>
    <t>Cont Serv Eng AG</t>
  </si>
  <si>
    <t>Cont Serv Acct AG</t>
  </si>
  <si>
    <t>Cont Serv Legal AG</t>
  </si>
  <si>
    <t>Cont Serv Mgmt Fee A</t>
  </si>
  <si>
    <t>Cont Serv Testing Op</t>
  </si>
  <si>
    <t>Cont Serv Other Oper</t>
  </si>
  <si>
    <t>Cont Serv Other Main</t>
  </si>
  <si>
    <t>Cont Serv Other CA</t>
  </si>
  <si>
    <t>Cont Serv Other AG</t>
  </si>
  <si>
    <t>Rents-Real Prop Oper SS</t>
  </si>
  <si>
    <t>Rents-Real Prop Oper</t>
  </si>
  <si>
    <t>Rents-Equipment Oper</t>
  </si>
  <si>
    <t>Rents-Equipment AG</t>
  </si>
  <si>
    <t>Transportation Oper</t>
  </si>
  <si>
    <t>Transportation Maint</t>
  </si>
  <si>
    <t>Transportation CA</t>
  </si>
  <si>
    <t>Transportation AG</t>
  </si>
  <si>
    <t>Ins Vehicle AG</t>
  </si>
  <si>
    <t>Ins Gen Liab AG</t>
  </si>
  <si>
    <t>Ins Work Comp AG</t>
  </si>
  <si>
    <t>Ins Other AG</t>
  </si>
  <si>
    <t>Advertising AG</t>
  </si>
  <si>
    <t>Reg Exp-Rate Case</t>
  </si>
  <si>
    <t>Reg Exp-Other AG</t>
  </si>
  <si>
    <t>Bad Debt Expense</t>
  </si>
  <si>
    <t>Misc Exp Oper SS</t>
  </si>
  <si>
    <t>Misc Exp Maint SS</t>
  </si>
  <si>
    <t>Misc Exp Oper WT</t>
  </si>
  <si>
    <t>Misc Exp Maint WT</t>
  </si>
  <si>
    <t>Misc Exp Oper TD</t>
  </si>
  <si>
    <t>Misc Exp Maint TD</t>
  </si>
  <si>
    <t>Misc Exp CA</t>
  </si>
  <si>
    <t>Misc Exp AG</t>
  </si>
  <si>
    <t>NARUC description</t>
  </si>
  <si>
    <t>Cont Serv Eng Maint WT</t>
  </si>
  <si>
    <t>Trash Removal - Source of Supply</t>
  </si>
  <si>
    <t>rev pulls into inc stmt from rev workpapers</t>
  </si>
  <si>
    <t>linkout to Exhibit 37 I-1 and K - with IncStmt support</t>
  </si>
  <si>
    <t>Total Customer Connections</t>
  </si>
  <si>
    <t>Adjusted Total Customers</t>
  </si>
  <si>
    <t>Less Dual Customers</t>
  </si>
  <si>
    <t>for base fcst GL allocation</t>
  </si>
  <si>
    <t>total AFUDC</t>
  </si>
  <si>
    <t>system delivery links from revenue workpapers to chemicals &amp; fuel/power</t>
  </si>
  <si>
    <t>Financial Forecast (same years as capital construction budget)</t>
  </si>
  <si>
    <t>Financial Forecast Balance Sheet (same years as capital construction budget)</t>
  </si>
  <si>
    <t>Financial Forecast Cash Flow (same years as capital construction budget)</t>
  </si>
  <si>
    <t>Financial Forecast Rev. Req. (same years as capital construction budget)</t>
  </si>
  <si>
    <t>Financial Forecast Employee Level (same years as capital construction budget)</t>
  </si>
  <si>
    <t>Financial Forecast Labor Cost Charges (same years as capital construction budget)</t>
  </si>
  <si>
    <t>Financial Forecast Capital Structure Req. (same years as capital construction budget)</t>
  </si>
  <si>
    <t>Financial Forecast Rate Base (same years as capital construction budget)</t>
  </si>
  <si>
    <t>Financial Forecast Water Sales (same years as capital construction budget)</t>
  </si>
  <si>
    <t>Financial Forecast Customer Forecast (same years as capital construction budget)</t>
  </si>
  <si>
    <t>Annual Reports to shareholders</t>
  </si>
  <si>
    <t>added to Ins Gen Liability - pending linkout reorganization</t>
  </si>
  <si>
    <t>tax pulls into inc statement from tax workpapers</t>
  </si>
  <si>
    <t>For Allocations</t>
  </si>
  <si>
    <t>2023act</t>
  </si>
  <si>
    <t>2024act</t>
  </si>
  <si>
    <t>9/24-2/25act</t>
  </si>
  <si>
    <t>3/25-8/25act</t>
  </si>
  <si>
    <t>labor 2024 %</t>
  </si>
  <si>
    <t>Linkin from KAWC 2025 Rate Case IncStmt Data</t>
  </si>
  <si>
    <t>9/24-2/25 Actual</t>
  </si>
  <si>
    <t>3/25-8/25 Actual</t>
  </si>
  <si>
    <t>3/25-8/25 Forecast</t>
  </si>
  <si>
    <t>linkout to KAWC 2025 Income Statement</t>
  </si>
  <si>
    <t>Link in income statement base forecast 3/25-8/25 from workpapers</t>
  </si>
  <si>
    <t>Link in income statement historical and base year actuals from KAWC 2025 Rate Case IncStmt Data</t>
  </si>
  <si>
    <t>3/25-8/25 Fcst</t>
  </si>
  <si>
    <t>Other Revenue - After Hrs Charge</t>
  </si>
  <si>
    <t>For the 2025 Rate Case Filing</t>
  </si>
  <si>
    <t>provided by Svc Co Acctg for annual WBS reallocation tables</t>
  </si>
  <si>
    <t>Water + Fire</t>
  </si>
  <si>
    <t>Total dual customers count, not "adjusted" count</t>
  </si>
  <si>
    <t>John Manger/TBD</t>
  </si>
  <si>
    <t>Dominic DeGrazia</t>
  </si>
  <si>
    <t>Max McClellan</t>
  </si>
  <si>
    <t>Robert Prendergast</t>
  </si>
  <si>
    <t>Michi Chao</t>
  </si>
  <si>
    <t>Water Customers 12/31/24</t>
  </si>
  <si>
    <t>Wastewater Customers 12/31/24</t>
  </si>
  <si>
    <t>Janitorial P</t>
  </si>
  <si>
    <t>Misc Exp Oper P</t>
  </si>
  <si>
    <t>Janitorial - Pumping</t>
  </si>
  <si>
    <t>Jennifer Gonzales</t>
  </si>
  <si>
    <t>Uncollectible Accounts Exp - Individual</t>
  </si>
  <si>
    <t>Other Welfare SS</t>
  </si>
  <si>
    <t>Other Welfare - Source of Supply</t>
  </si>
  <si>
    <t>Rents-Real Property - Water Treatment</t>
  </si>
  <si>
    <t>Shipper's Edge Freight w/o Inventory</t>
  </si>
  <si>
    <t>Case No. 2025-00122</t>
  </si>
  <si>
    <t>Dominic DeGrazia and Jen Gonzales</t>
  </si>
  <si>
    <t>Linda Schlessman</t>
  </si>
  <si>
    <t>40111000</t>
  </si>
  <si>
    <t>Pending Actual</t>
  </si>
  <si>
    <t>40111100</t>
  </si>
  <si>
    <t>40111200</t>
  </si>
  <si>
    <t>40112000</t>
  </si>
  <si>
    <t>40121000</t>
  </si>
  <si>
    <t>40121200</t>
  </si>
  <si>
    <t>40121400</t>
  </si>
  <si>
    <t>40122000</t>
  </si>
  <si>
    <t>40131000</t>
  </si>
  <si>
    <t>40131200</t>
  </si>
  <si>
    <t>40131300</t>
  </si>
  <si>
    <t>40131400</t>
  </si>
  <si>
    <t>40132000</t>
  </si>
  <si>
    <t>40141000</t>
  </si>
  <si>
    <t>40141200</t>
  </si>
  <si>
    <t>40142000</t>
  </si>
  <si>
    <t>40145000</t>
  </si>
  <si>
    <t>40145100</t>
  </si>
  <si>
    <t>40145200</t>
  </si>
  <si>
    <t>40146000</t>
  </si>
  <si>
    <t>40151000</t>
  </si>
  <si>
    <t>40151200</t>
  </si>
  <si>
    <t>40152000</t>
  </si>
  <si>
    <t>40161000</t>
  </si>
  <si>
    <t>40161050</t>
  </si>
  <si>
    <t>40161200</t>
  </si>
  <si>
    <t>40162000</t>
  </si>
  <si>
    <t>40171000</t>
  </si>
  <si>
    <t>40171100</t>
  </si>
  <si>
    <t>40171300</t>
  </si>
  <si>
    <t>40172000</t>
  </si>
  <si>
    <t>40180100</t>
  </si>
  <si>
    <t>40189900</t>
  </si>
  <si>
    <t>40189999</t>
  </si>
  <si>
    <t>40211000</t>
  </si>
  <si>
    <t>40212000</t>
  </si>
  <si>
    <t>40221000</t>
  </si>
  <si>
    <t>40222000</t>
  </si>
  <si>
    <t>40231000</t>
  </si>
  <si>
    <t>40232000</t>
  </si>
  <si>
    <t>40251000</t>
  </si>
  <si>
    <t>40252000</t>
  </si>
  <si>
    <t>40310100</t>
  </si>
  <si>
    <t>40310200</t>
  </si>
  <si>
    <t>40310250</t>
  </si>
  <si>
    <t>40310400</t>
  </si>
  <si>
    <t>40310500</t>
  </si>
  <si>
    <t>40310600</t>
  </si>
  <si>
    <t>40310700</t>
  </si>
  <si>
    <t>40313000</t>
  </si>
  <si>
    <t>40319900</t>
  </si>
  <si>
    <t>40359900</t>
  </si>
  <si>
    <t>51010000</t>
  </si>
  <si>
    <t>51015000</t>
  </si>
  <si>
    <t>51510000</t>
  </si>
  <si>
    <t>51510011</t>
  </si>
  <si>
    <t>51510012</t>
  </si>
  <si>
    <t>51510013</t>
  </si>
  <si>
    <t>51510014</t>
  </si>
  <si>
    <t>51520000</t>
  </si>
  <si>
    <t>51800000</t>
  </si>
  <si>
    <t>51110000</t>
  </si>
  <si>
    <t>50100000</t>
  </si>
  <si>
    <t>50100001</t>
  </si>
  <si>
    <t>50101300</t>
  </si>
  <si>
    <t>50101305</t>
  </si>
  <si>
    <t>50101400</t>
  </si>
  <si>
    <t>50101405</t>
  </si>
  <si>
    <t>50101415</t>
  </si>
  <si>
    <t>50101420</t>
  </si>
  <si>
    <t>50101500</t>
  </si>
  <si>
    <t>50101505</t>
  </si>
  <si>
    <t>50101510</t>
  </si>
  <si>
    <t>50101520</t>
  </si>
  <si>
    <t>50101600</t>
  </si>
  <si>
    <t>50101601</t>
  </si>
  <si>
    <t>50102300</t>
  </si>
  <si>
    <t>50102400</t>
  </si>
  <si>
    <t>50102405</t>
  </si>
  <si>
    <t>50102420</t>
  </si>
  <si>
    <t>50102425</t>
  </si>
  <si>
    <t>50102430</t>
  </si>
  <si>
    <t>50102435</t>
  </si>
  <si>
    <t>50102440</t>
  </si>
  <si>
    <t>50109900</t>
  </si>
  <si>
    <t>50110000</t>
  </si>
  <si>
    <t>50111300</t>
  </si>
  <si>
    <t>50111400</t>
  </si>
  <si>
    <t>50111405</t>
  </si>
  <si>
    <t>50111415</t>
  </si>
  <si>
    <t>50111420</t>
  </si>
  <si>
    <t>50111500</t>
  </si>
  <si>
    <t>50111510</t>
  </si>
  <si>
    <t>50111520</t>
  </si>
  <si>
    <t>50111600</t>
  </si>
  <si>
    <t>50112300</t>
  </si>
  <si>
    <t>50112400</t>
  </si>
  <si>
    <t>50112420</t>
  </si>
  <si>
    <t>50112430</t>
  </si>
  <si>
    <t>50112435</t>
  </si>
  <si>
    <t>50112440</t>
  </si>
  <si>
    <t>50119900</t>
  </si>
  <si>
    <t>50120000</t>
  </si>
  <si>
    <t>50121300</t>
  </si>
  <si>
    <t>50121400</t>
  </si>
  <si>
    <t>50121405</t>
  </si>
  <si>
    <t>50121415</t>
  </si>
  <si>
    <t>50121420</t>
  </si>
  <si>
    <t>50121510</t>
  </si>
  <si>
    <t>50121600</t>
  </si>
  <si>
    <t>50122400</t>
  </si>
  <si>
    <t>50122420</t>
  </si>
  <si>
    <t>50122430</t>
  </si>
  <si>
    <t>50122440</t>
  </si>
  <si>
    <t>50129900</t>
  </si>
  <si>
    <t>50171000</t>
  </si>
  <si>
    <t>50171600</t>
  </si>
  <si>
    <t>50171800</t>
  </si>
  <si>
    <t>50185000</t>
  </si>
  <si>
    <t>50610000</t>
  </si>
  <si>
    <t>50610100</t>
  </si>
  <si>
    <t>50510000</t>
  </si>
  <si>
    <t>50510100</t>
  </si>
  <si>
    <t>50550000</t>
  </si>
  <si>
    <t>50550100</t>
  </si>
  <si>
    <t>50560000</t>
  </si>
  <si>
    <t>50421000</t>
  </si>
  <si>
    <t>50421100</t>
  </si>
  <si>
    <t>50422000</t>
  </si>
  <si>
    <t>50422100</t>
  </si>
  <si>
    <t>50423000</t>
  </si>
  <si>
    <t>50426000</t>
  </si>
  <si>
    <t>50426100</t>
  </si>
  <si>
    <t>50450000</t>
  </si>
  <si>
    <t>50450011</t>
  </si>
  <si>
    <t>50450013</t>
  </si>
  <si>
    <t>50450014</t>
  </si>
  <si>
    <t>50450015</t>
  </si>
  <si>
    <t>50450016</t>
  </si>
  <si>
    <t>50451000</t>
  </si>
  <si>
    <t>50452000</t>
  </si>
  <si>
    <t>50454000</t>
  </si>
  <si>
    <t>50456000</t>
  </si>
  <si>
    <t>50457000</t>
  </si>
  <si>
    <t>50458000</t>
  </si>
  <si>
    <t>53401000</t>
  </si>
  <si>
    <t>53401100</t>
  </si>
  <si>
    <t>53401200</t>
  </si>
  <si>
    <t>53401300</t>
  </si>
  <si>
    <t>53401400</t>
  </si>
  <si>
    <t>53401500</t>
  </si>
  <si>
    <t>53401700</t>
  </si>
  <si>
    <t>53401800</t>
  </si>
  <si>
    <t>53401900</t>
  </si>
  <si>
    <t>53402100</t>
  </si>
  <si>
    <t>53402200</t>
  </si>
  <si>
    <t>53402300</t>
  </si>
  <si>
    <t>53402400</t>
  </si>
  <si>
    <t>53402500</t>
  </si>
  <si>
    <t>53402600</t>
  </si>
  <si>
    <t>53481000</t>
  </si>
  <si>
    <t>53481100</t>
  </si>
  <si>
    <t>53481200</t>
  </si>
  <si>
    <t>53481300</t>
  </si>
  <si>
    <t>53481400</t>
  </si>
  <si>
    <t>53481500</t>
  </si>
  <si>
    <t>53481700</t>
  </si>
  <si>
    <t>53481900</t>
  </si>
  <si>
    <t>53482100</t>
  </si>
  <si>
    <t>53482300</t>
  </si>
  <si>
    <t>53482400</t>
  </si>
  <si>
    <t>53482500</t>
  </si>
  <si>
    <t>53110000</t>
  </si>
  <si>
    <t>53110013</t>
  </si>
  <si>
    <t>53110014</t>
  </si>
  <si>
    <t>53110016</t>
  </si>
  <si>
    <t>53150000</t>
  </si>
  <si>
    <t>53150011</t>
  </si>
  <si>
    <t>53150013</t>
  </si>
  <si>
    <t>53150014</t>
  </si>
  <si>
    <t>53150015</t>
  </si>
  <si>
    <t>53150016</t>
  </si>
  <si>
    <t>53151000</t>
  </si>
  <si>
    <t>53151013</t>
  </si>
  <si>
    <t>53151014</t>
  </si>
  <si>
    <t>53151016</t>
  </si>
  <si>
    <t>53152000</t>
  </si>
  <si>
    <t>53153000</t>
  </si>
  <si>
    <t>53154000</t>
  </si>
  <si>
    <t>53155000</t>
  </si>
  <si>
    <t>53157000</t>
  </si>
  <si>
    <t>52532000</t>
  </si>
  <si>
    <t>52532013</t>
  </si>
  <si>
    <t>52532014</t>
  </si>
  <si>
    <t>52532016</t>
  </si>
  <si>
    <t>52546000</t>
  </si>
  <si>
    <t>52546011</t>
  </si>
  <si>
    <t>52546013</t>
  </si>
  <si>
    <t>52546014</t>
  </si>
  <si>
    <t>52546016</t>
  </si>
  <si>
    <t>52548000</t>
  </si>
  <si>
    <t>52548011</t>
  </si>
  <si>
    <t>52548013</t>
  </si>
  <si>
    <t>52548014</t>
  </si>
  <si>
    <t>52548016</t>
  </si>
  <si>
    <t>52550000</t>
  </si>
  <si>
    <t>52550012</t>
  </si>
  <si>
    <t>52550013</t>
  </si>
  <si>
    <t>52550014</t>
  </si>
  <si>
    <t>52550016</t>
  </si>
  <si>
    <t>52571000</t>
  </si>
  <si>
    <t>52571011</t>
  </si>
  <si>
    <t>52571013</t>
  </si>
  <si>
    <t>52571014</t>
  </si>
  <si>
    <t>52571016</t>
  </si>
  <si>
    <t>52571100</t>
  </si>
  <si>
    <t>52578000</t>
  </si>
  <si>
    <t>52578011</t>
  </si>
  <si>
    <t>52578013</t>
  </si>
  <si>
    <t>52578014</t>
  </si>
  <si>
    <t>52578016</t>
  </si>
  <si>
    <t>52583000</t>
  </si>
  <si>
    <t>52583011</t>
  </si>
  <si>
    <t>52583013</t>
  </si>
  <si>
    <t>52583014</t>
  </si>
  <si>
    <t>52583016</t>
  </si>
  <si>
    <t>52574000</t>
  </si>
  <si>
    <t>52574011</t>
  </si>
  <si>
    <t>52574013</t>
  </si>
  <si>
    <t>52574014</t>
  </si>
  <si>
    <t>52574015</t>
  </si>
  <si>
    <t>52574016</t>
  </si>
  <si>
    <t>52574100</t>
  </si>
  <si>
    <t>52574111</t>
  </si>
  <si>
    <t>52574113</t>
  </si>
  <si>
    <t>52574114</t>
  </si>
  <si>
    <t>52574115</t>
  </si>
  <si>
    <t>52574116</t>
  </si>
  <si>
    <t>52574200</t>
  </si>
  <si>
    <t>52574300</t>
  </si>
  <si>
    <t>52574316</t>
  </si>
  <si>
    <t>52562500</t>
  </si>
  <si>
    <t>52562511</t>
  </si>
  <si>
    <t>52562513</t>
  </si>
  <si>
    <t>52562514</t>
  </si>
  <si>
    <t>52562516</t>
  </si>
  <si>
    <t>52566000</t>
  </si>
  <si>
    <t>52566016</t>
  </si>
  <si>
    <t>52566700</t>
  </si>
  <si>
    <t>52510000</t>
  </si>
  <si>
    <t>52510016</t>
  </si>
  <si>
    <t>52512500</t>
  </si>
  <si>
    <t>52526100</t>
  </si>
  <si>
    <t>52542000</t>
  </si>
  <si>
    <t>52542016</t>
  </si>
  <si>
    <t>52562000</t>
  </si>
  <si>
    <t>52562011</t>
  </si>
  <si>
    <t>52562013</t>
  </si>
  <si>
    <t>52562014</t>
  </si>
  <si>
    <t>52562015</t>
  </si>
  <si>
    <t>52562016</t>
  </si>
  <si>
    <t>52571500</t>
  </si>
  <si>
    <t>52582000</t>
  </si>
  <si>
    <t>52582011</t>
  </si>
  <si>
    <t>52582012</t>
  </si>
  <si>
    <t>52582013</t>
  </si>
  <si>
    <t>52582014</t>
  </si>
  <si>
    <t>52582016</t>
  </si>
  <si>
    <t>52599800</t>
  </si>
  <si>
    <t>52801000</t>
  </si>
  <si>
    <t>52801100</t>
  </si>
  <si>
    <t>52805100</t>
  </si>
  <si>
    <t>52503000</t>
  </si>
  <si>
    <t>52534000</t>
  </si>
  <si>
    <t>52534200</t>
  </si>
  <si>
    <t>52535000</t>
  </si>
  <si>
    <t>52535100</t>
  </si>
  <si>
    <t>52567000</t>
  </si>
  <si>
    <t>52000000</t>
  </si>
  <si>
    <t>52001100</t>
  </si>
  <si>
    <t>52001200</t>
  </si>
  <si>
    <t>52001300</t>
  </si>
  <si>
    <t>52001400</t>
  </si>
  <si>
    <t>52001500</t>
  </si>
  <si>
    <t>52001600</t>
  </si>
  <si>
    <t>52001601</t>
  </si>
  <si>
    <t>52500000</t>
  </si>
  <si>
    <t>52501100</t>
  </si>
  <si>
    <t>52501200</t>
  </si>
  <si>
    <t>52501300</t>
  </si>
  <si>
    <t>52501400</t>
  </si>
  <si>
    <t>52501600</t>
  </si>
  <si>
    <t>52513200</t>
  </si>
  <si>
    <t>52514000</t>
  </si>
  <si>
    <t>52514100</t>
  </si>
  <si>
    <t>52514500</t>
  </si>
  <si>
    <t>52514600</t>
  </si>
  <si>
    <t>52514700</t>
  </si>
  <si>
    <t>52514900</t>
  </si>
  <si>
    <t>52514901</t>
  </si>
  <si>
    <t>52514903</t>
  </si>
  <si>
    <t>52514904</t>
  </si>
  <si>
    <t>52514905</t>
  </si>
  <si>
    <t>52514907</t>
  </si>
  <si>
    <t>52514909</t>
  </si>
  <si>
    <t>52515000</t>
  </si>
  <si>
    <t>52515001</t>
  </si>
  <si>
    <t>52522000</t>
  </si>
  <si>
    <t>52524000</t>
  </si>
  <si>
    <t>52524100</t>
  </si>
  <si>
    <t>52525000</t>
  </si>
  <si>
    <t>52527000</t>
  </si>
  <si>
    <t>52540000</t>
  </si>
  <si>
    <t>52548100</t>
  </si>
  <si>
    <t>52549000</t>
  </si>
  <si>
    <t>52549500</t>
  </si>
  <si>
    <t>52554500</t>
  </si>
  <si>
    <t>52556000</t>
  </si>
  <si>
    <t>52556500</t>
  </si>
  <si>
    <t>52564000</t>
  </si>
  <si>
    <t>52568000</t>
  </si>
  <si>
    <t>52579000</t>
  </si>
  <si>
    <t>52585000</t>
  </si>
  <si>
    <t>52586000</t>
  </si>
  <si>
    <t>54110000</t>
  </si>
  <si>
    <t>54110011</t>
  </si>
  <si>
    <t>54110013</t>
  </si>
  <si>
    <t>54110014</t>
  </si>
  <si>
    <t>54110016</t>
  </si>
  <si>
    <t>54140000</t>
  </si>
  <si>
    <t>54140011</t>
  </si>
  <si>
    <t>54140013</t>
  </si>
  <si>
    <t>54140014</t>
  </si>
  <si>
    <t>54140016</t>
  </si>
  <si>
    <t>55000000</t>
  </si>
  <si>
    <t>55000011</t>
  </si>
  <si>
    <t>55000013</t>
  </si>
  <si>
    <t>55000014</t>
  </si>
  <si>
    <t>55000015</t>
  </si>
  <si>
    <t>55000016</t>
  </si>
  <si>
    <t>55000023</t>
  </si>
  <si>
    <t>55000024</t>
  </si>
  <si>
    <t>55000100</t>
  </si>
  <si>
    <t>55010100</t>
  </si>
  <si>
    <t>55010200</t>
  </si>
  <si>
    <t>55010300</t>
  </si>
  <si>
    <t>55010500</t>
  </si>
  <si>
    <t>57010000</t>
  </si>
  <si>
    <t>57010015</t>
  </si>
  <si>
    <t>57010016</t>
  </si>
  <si>
    <t>57010100</t>
  </si>
  <si>
    <t>52501500</t>
  </si>
  <si>
    <t>52501510</t>
  </si>
  <si>
    <t>52501520</t>
  </si>
  <si>
    <t>52510015</t>
  </si>
  <si>
    <t>52514906</t>
  </si>
  <si>
    <t>52520000</t>
  </si>
  <si>
    <t>52542015</t>
  </si>
  <si>
    <t>52562515</t>
  </si>
  <si>
    <t>52566015</t>
  </si>
  <si>
    <t>56610000</t>
  </si>
  <si>
    <t>56611000</t>
  </si>
  <si>
    <t>Regulatory Exp - Not Authorized</t>
  </si>
  <si>
    <t>56670000</t>
  </si>
  <si>
    <t>55110000</t>
  </si>
  <si>
    <t>55710000</t>
  </si>
  <si>
    <t>55711000</t>
  </si>
  <si>
    <t>55720000</t>
  </si>
  <si>
    <t>55720100</t>
  </si>
  <si>
    <t>55730000</t>
  </si>
  <si>
    <t>55740000</t>
  </si>
  <si>
    <t>62002100</t>
  </si>
  <si>
    <t>62002300</t>
  </si>
  <si>
    <t>62002400</t>
  </si>
  <si>
    <t>62002600</t>
  </si>
  <si>
    <t>62502100</t>
  </si>
  <si>
    <t>62502300</t>
  </si>
  <si>
    <t>62502400</t>
  </si>
  <si>
    <t>62502600</t>
  </si>
  <si>
    <t>62510000</t>
  </si>
  <si>
    <t>62512300</t>
  </si>
  <si>
    <t>62512400</t>
  </si>
  <si>
    <t>62520700</t>
  </si>
  <si>
    <t>62520800</t>
  </si>
  <si>
    <t>62520824</t>
  </si>
  <si>
    <t>63110021</t>
  </si>
  <si>
    <t>Contract Svc-Eng Maint - Source of Supply</t>
  </si>
  <si>
    <t>63110023</t>
  </si>
  <si>
    <t>63110026</t>
  </si>
  <si>
    <t>63150021</t>
  </si>
  <si>
    <t>63150023</t>
  </si>
  <si>
    <t>63150024</t>
  </si>
  <si>
    <t>63150026</t>
  </si>
  <si>
    <t>52801200</t>
  </si>
  <si>
    <t>52801700</t>
  </si>
  <si>
    <t>88101000</t>
  </si>
  <si>
    <t>88106000</t>
  </si>
  <si>
    <t>88107000</t>
  </si>
  <si>
    <t>88108020</t>
  </si>
  <si>
    <t>88121000</t>
  </si>
  <si>
    <t>88252100</t>
  </si>
  <si>
    <t>88252170</t>
  </si>
  <si>
    <t>88252200</t>
  </si>
  <si>
    <t>88252270</t>
  </si>
  <si>
    <t>88257000</t>
  </si>
  <si>
    <t>88257100</t>
  </si>
  <si>
    <t>88271100</t>
  </si>
  <si>
    <t>88271170</t>
  </si>
  <si>
    <t>88271200</t>
  </si>
  <si>
    <t>88271270</t>
  </si>
  <si>
    <t>88900000</t>
  </si>
  <si>
    <t>68011000</t>
  </si>
  <si>
    <t>68011100</t>
  </si>
  <si>
    <t>68011110</t>
  </si>
  <si>
    <t>68011200</t>
  </si>
  <si>
    <t>68012000</t>
  </si>
  <si>
    <t>68012500</t>
  </si>
  <si>
    <t>68252000</t>
  </si>
  <si>
    <t>68254000</t>
  </si>
  <si>
    <t>68255000</t>
  </si>
  <si>
    <t>68257000</t>
  </si>
  <si>
    <t>68258000</t>
  </si>
  <si>
    <t>68311000</t>
  </si>
  <si>
    <t>68312000</t>
  </si>
  <si>
    <t>68312500</t>
  </si>
  <si>
    <t>68520000</t>
  </si>
  <si>
    <t>68520100</t>
  </si>
  <si>
    <t>68532000</t>
  </si>
  <si>
    <t>68532100</t>
  </si>
  <si>
    <t>68533000</t>
  </si>
  <si>
    <t>68533100</t>
  </si>
  <si>
    <t>68535000</t>
  </si>
  <si>
    <t>68535100</t>
  </si>
  <si>
    <t>68543000</t>
  </si>
  <si>
    <t>68545000</t>
  </si>
  <si>
    <t>59011000</t>
  </si>
  <si>
    <t>59011500</t>
  </si>
  <si>
    <t>59021000</t>
  </si>
  <si>
    <t>59022000</t>
  </si>
  <si>
    <t>81810000</t>
  </si>
  <si>
    <t>81815100</t>
  </si>
  <si>
    <t>81010000</t>
  </si>
  <si>
    <t>81015000</t>
  </si>
  <si>
    <t>81016000</t>
  </si>
  <si>
    <t>81020000</t>
  </si>
  <si>
    <t>81315000</t>
  </si>
  <si>
    <t>81500000</t>
  </si>
  <si>
    <t>71810000</t>
  </si>
  <si>
    <t>71820000</t>
  </si>
  <si>
    <t>70510000</t>
  </si>
  <si>
    <t>85000000</t>
  </si>
  <si>
    <t>82010000</t>
  </si>
  <si>
    <t>82015000</t>
  </si>
  <si>
    <t>82016000</t>
  </si>
  <si>
    <t>82020000</t>
  </si>
  <si>
    <t>71521000</t>
  </si>
  <si>
    <t>71611000</t>
  </si>
  <si>
    <t>71611530</t>
  </si>
  <si>
    <t>72801000</t>
  </si>
  <si>
    <t>72801100</t>
  </si>
  <si>
    <t>72801200</t>
  </si>
  <si>
    <t>72801300</t>
  </si>
  <si>
    <t>72802000</t>
  </si>
  <si>
    <t>72802100</t>
  </si>
  <si>
    <t>72803000</t>
  </si>
  <si>
    <t>72803100</t>
  </si>
  <si>
    <t>75510000</t>
  </si>
  <si>
    <t>71712000</t>
  </si>
  <si>
    <t>75810000</t>
  </si>
  <si>
    <t>Donations Deductible</t>
  </si>
  <si>
    <t>75811000</t>
  </si>
  <si>
    <t>75820000</t>
  </si>
  <si>
    <t>75840000</t>
  </si>
  <si>
    <t>69011000</t>
  </si>
  <si>
    <t>69012000</t>
  </si>
  <si>
    <t>69021000</t>
  </si>
  <si>
    <t>69022000</t>
  </si>
  <si>
    <t>69031000</t>
  </si>
  <si>
    <t>69041000</t>
  </si>
  <si>
    <t>69061000</t>
  </si>
  <si>
    <t>69062000</t>
  </si>
  <si>
    <t>69063000</t>
  </si>
  <si>
    <t>69065000</t>
  </si>
  <si>
    <t>69071000</t>
  </si>
  <si>
    <t>69072000</t>
  </si>
  <si>
    <t>69073000</t>
  </si>
  <si>
    <t>69073500</t>
  </si>
  <si>
    <t>69522000</t>
  </si>
  <si>
    <t>69524000</t>
  </si>
  <si>
    <t>86021500</t>
  </si>
  <si>
    <t>Schedule D-2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</si>
</sst>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_(&quot;$&quot;* #,##0_);_(&quot;$&quot;* \(#,##0\);_(&quot;$&quot;* &quot;-&quot;??_);_(@_)"/>
    <numFmt numFmtId="166" formatCode="###,000"/>
    <numFmt numFmtId="167" formatCode="&quot;                     &quot;@"/>
    <numFmt numFmtId="168" formatCode="#,##0;\(#,##0\);#,##0"/>
    <numFmt numFmtId="169" formatCode="_(* #,##0_);_(* \(#,##0\);_(* &quot;-&quot;??_);_(@_)"/>
    <numFmt numFmtId="170" formatCode="&quot;              [-] &quot;@"/>
    <numFmt numFmtId="171" formatCode="&quot;            [-] &quot;@"/>
    <numFmt numFmtId="172" formatCode="&quot;                   &quot;@"/>
    <numFmt numFmtId="173" formatCode="&quot;          [-] &quot;@"/>
    <numFmt numFmtId="174" formatCode="&quot;                       &quot;@"/>
    <numFmt numFmtId="175" formatCode="&quot;                [-] &quot;@"/>
    <numFmt numFmtId="176" formatCode="&quot;        [-] &quot;@"/>
    <numFmt numFmtId="177" formatCode="&quot;                 &quot;@"/>
    <numFmt numFmtId="178" formatCode="&quot;      [-] &quot;@"/>
    <numFmt numFmtId="179" formatCode="&quot;               &quot;@"/>
    <numFmt numFmtId="180" formatCode="&quot;    [-] &quot;@"/>
    <numFmt numFmtId="181" formatCode="&quot;  [-] &quot;@"/>
    <numFmt numFmtId="182" formatCode="&quot;         &quot;@"/>
    <numFmt numFmtId="183" formatCode="&quot;[-] &quot;@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u val="singleAccounting"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u val="doubleAccounting"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0000"/>
      <name val="Verdana"/>
      <family val="2"/>
    </font>
    <font>
      <sz val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-0.24994659260841701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theme="3" tint="-0.24994659260841701"/>
      </right>
      <top style="thin">
        <color rgb="FF808080"/>
      </top>
      <bottom style="thin">
        <color rgb="FF808080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theme="3" tint="-0.24994659260841701"/>
      </right>
      <top style="thin">
        <color theme="3" tint="0.59996337778862885"/>
      </top>
      <bottom style="thin">
        <color theme="3" tint="0.59996337778862885"/>
      </bottom>
      <diagonal/>
    </border>
  </borders>
  <cellStyleXfs count="16">
    <xf numFmtId="0" fontId="0" fillId="0" borderId="0"/>
    <xf numFmtId="43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10" fillId="0" borderId="0"/>
    <xf numFmtId="43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3" borderId="4" applyNumberFormat="0" applyAlignment="0" applyProtection="0">
      <alignment horizontal="left" vertical="center" indent="1"/>
    </xf>
    <xf numFmtId="166" fontId="27" fillId="4" borderId="4" applyNumberFormat="0" applyAlignment="0" applyProtection="0">
      <alignment horizontal="left" vertical="center" indent="1"/>
    </xf>
    <xf numFmtId="0" fontId="28" fillId="5" borderId="5" applyNumberFormat="0" applyAlignment="0" applyProtection="0">
      <alignment horizontal="left" vertical="center" indent="1"/>
    </xf>
    <xf numFmtId="166" fontId="27" fillId="0" borderId="8" applyNumberFormat="0" applyProtection="0">
      <alignment horizontal="right" vertical="center"/>
    </xf>
    <xf numFmtId="0" fontId="28" fillId="6" borderId="4" applyNumberFormat="0" applyAlignment="0" applyProtection="0">
      <alignment horizontal="left" vertical="center" indent="1"/>
    </xf>
    <xf numFmtId="0" fontId="28" fillId="7" borderId="4" applyNumberFormat="0" applyAlignment="0" applyProtection="0">
      <alignment horizontal="left" vertical="center" indent="1"/>
    </xf>
    <xf numFmtId="0" fontId="28" fillId="8" borderId="4" applyNumberFormat="0" applyAlignment="0" applyProtection="0">
      <alignment horizontal="left" vertical="center" indent="1"/>
    </xf>
    <xf numFmtId="0" fontId="28" fillId="9" borderId="4" applyNumberFormat="0" applyAlignment="0" applyProtection="0">
      <alignment horizontal="left" vertical="center" indent="1"/>
    </xf>
    <xf numFmtId="0" fontId="3" fillId="0" borderId="0"/>
  </cellStyleXfs>
  <cellXfs count="161">
    <xf numFmtId="0" fontId="0" fillId="0" borderId="0" xfId="0"/>
    <xf numFmtId="0" fontId="7" fillId="0" borderId="0" xfId="0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9" fillId="0" borderId="0" xfId="0" applyFont="1"/>
    <xf numFmtId="0" fontId="12" fillId="0" borderId="0" xfId="0" applyFont="1"/>
    <xf numFmtId="39" fontId="12" fillId="0" borderId="0" xfId="0" applyNumberFormat="1" applyFont="1"/>
    <xf numFmtId="0" fontId="15" fillId="0" borderId="0" xfId="3" applyFont="1" applyAlignment="1">
      <alignment horizontal="center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center"/>
    </xf>
    <xf numFmtId="0" fontId="5" fillId="0" borderId="0" xfId="3"/>
    <xf numFmtId="14" fontId="13" fillId="0" borderId="0" xfId="4" applyNumberFormat="1" applyFont="1" applyAlignment="1">
      <alignment horizontal="right"/>
    </xf>
    <xf numFmtId="14" fontId="13" fillId="0" borderId="0" xfId="4" applyNumberFormat="1" applyFont="1" applyAlignment="1">
      <alignment horizontal="left"/>
    </xf>
    <xf numFmtId="0" fontId="5" fillId="0" borderId="0" xfId="3" applyAlignment="1">
      <alignment horizontal="left"/>
    </xf>
    <xf numFmtId="0" fontId="5" fillId="0" borderId="0" xfId="3" applyAlignment="1">
      <alignment horizont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39" fontId="5" fillId="0" borderId="0" xfId="3" applyNumberFormat="1"/>
    <xf numFmtId="0" fontId="5" fillId="0" borderId="0" xfId="3" applyAlignment="1">
      <alignment horizontal="left" indent="1"/>
    </xf>
    <xf numFmtId="42" fontId="5" fillId="0" borderId="0" xfId="3" applyNumberFormat="1"/>
    <xf numFmtId="41" fontId="5" fillId="0" borderId="0" xfId="3" applyNumberFormat="1"/>
    <xf numFmtId="0" fontId="7" fillId="0" borderId="0" xfId="3" applyFont="1"/>
    <xf numFmtId="0" fontId="20" fillId="0" borderId="0" xfId="3" applyFont="1"/>
    <xf numFmtId="0" fontId="20" fillId="0" borderId="0" xfId="3" applyFont="1" applyAlignment="1">
      <alignment horizontal="center"/>
    </xf>
    <xf numFmtId="42" fontId="5" fillId="0" borderId="0" xfId="3" applyNumberFormat="1" applyAlignment="1">
      <alignment horizontal="left" indent="1"/>
    </xf>
    <xf numFmtId="0" fontId="12" fillId="0" borderId="0" xfId="3" applyFont="1"/>
    <xf numFmtId="0" fontId="21" fillId="0" borderId="0" xfId="0" applyFont="1" applyAlignment="1">
      <alignment horizontal="center"/>
    </xf>
    <xf numFmtId="0" fontId="13" fillId="0" borderId="0" xfId="3" applyFont="1" applyAlignment="1">
      <alignment horizontal="left"/>
    </xf>
    <xf numFmtId="0" fontId="13" fillId="0" borderId="0" xfId="3" applyFont="1" applyAlignment="1">
      <alignment horizontal="right"/>
    </xf>
    <xf numFmtId="0" fontId="13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2" fillId="0" borderId="0" xfId="3" applyFont="1" applyAlignment="1">
      <alignment horizontal="left"/>
    </xf>
    <xf numFmtId="0" fontId="20" fillId="0" borderId="0" xfId="4" applyFont="1"/>
    <xf numFmtId="0" fontId="20" fillId="0" borderId="0" xfId="4" applyFont="1" applyAlignment="1">
      <alignment horizontal="center"/>
    </xf>
    <xf numFmtId="0" fontId="12" fillId="0" borderId="0" xfId="4" applyFont="1"/>
    <xf numFmtId="0" fontId="12" fillId="0" borderId="0" xfId="4" applyFont="1" applyAlignment="1">
      <alignment horizontal="center"/>
    </xf>
    <xf numFmtId="0" fontId="22" fillId="0" borderId="0" xfId="3" applyFont="1"/>
    <xf numFmtId="0" fontId="13" fillId="0" borderId="0" xfId="4" applyFont="1" applyAlignment="1">
      <alignment horizontal="left"/>
    </xf>
    <xf numFmtId="0" fontId="13" fillId="0" borderId="0" xfId="4" applyFont="1" applyAlignment="1">
      <alignment horizontal="right"/>
    </xf>
    <xf numFmtId="39" fontId="16" fillId="0" borderId="0" xfId="2" applyNumberFormat="1" applyFont="1" applyFill="1" applyBorder="1"/>
    <xf numFmtId="43" fontId="5" fillId="0" borderId="0" xfId="1" applyFont="1"/>
    <xf numFmtId="43" fontId="5" fillId="0" borderId="0" xfId="1" applyFont="1" applyBorder="1"/>
    <xf numFmtId="43" fontId="5" fillId="0" borderId="3" xfId="1" applyFont="1" applyBorder="1"/>
    <xf numFmtId="43" fontId="15" fillId="0" borderId="0" xfId="1" applyFont="1" applyBorder="1" applyAlignment="1">
      <alignment horizontal="center"/>
    </xf>
    <xf numFmtId="43" fontId="5" fillId="0" borderId="0" xfId="1" applyFont="1" applyFill="1"/>
    <xf numFmtId="43" fontId="19" fillId="0" borderId="0" xfId="1" applyFont="1" applyBorder="1"/>
    <xf numFmtId="0" fontId="12" fillId="2" borderId="0" xfId="0" applyFont="1" applyFill="1"/>
    <xf numFmtId="43" fontId="12" fillId="0" borderId="0" xfId="1" applyFont="1" applyBorder="1"/>
    <xf numFmtId="0" fontId="13" fillId="0" borderId="0" xfId="0" applyFont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164" fontId="12" fillId="0" borderId="0" xfId="0" applyNumberFormat="1" applyFont="1" applyAlignment="1">
      <alignment horizontal="left"/>
    </xf>
    <xf numFmtId="0" fontId="23" fillId="0" borderId="0" xfId="0" applyFont="1"/>
    <xf numFmtId="0" fontId="24" fillId="0" borderId="0" xfId="0" applyFont="1"/>
    <xf numFmtId="0" fontId="24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2" fillId="0" borderId="0" xfId="0" applyFont="1" applyAlignment="1">
      <alignment horizontal="left" indent="2"/>
    </xf>
    <xf numFmtId="0" fontId="12" fillId="0" borderId="0" xfId="0" applyFont="1" applyAlignment="1">
      <alignment horizontal="left" indent="1"/>
    </xf>
    <xf numFmtId="0" fontId="4" fillId="0" borderId="0" xfId="0" applyFont="1"/>
    <xf numFmtId="0" fontId="4" fillId="0" borderId="0" xfId="0" applyFont="1" applyAlignment="1">
      <alignment wrapText="1"/>
    </xf>
    <xf numFmtId="0" fontId="13" fillId="0" borderId="1" xfId="0" applyFont="1" applyBorder="1" applyAlignment="1">
      <alignment horizontal="center" wrapText="1"/>
    </xf>
    <xf numFmtId="0" fontId="12" fillId="0" borderId="0" xfId="0" applyFont="1" applyAlignment="1">
      <alignment wrapText="1"/>
    </xf>
    <xf numFmtId="10" fontId="12" fillId="0" borderId="0" xfId="6" applyNumberFormat="1" applyFont="1"/>
    <xf numFmtId="43" fontId="15" fillId="0" borderId="0" xfId="1" applyFont="1" applyFill="1" applyBorder="1" applyAlignment="1">
      <alignment horizontal="center"/>
    </xf>
    <xf numFmtId="165" fontId="16" fillId="0" borderId="0" xfId="2" applyNumberFormat="1" applyFont="1" applyFill="1" applyBorder="1"/>
    <xf numFmtId="43" fontId="16" fillId="0" borderId="0" xfId="1" applyFont="1" applyFill="1" applyBorder="1"/>
    <xf numFmtId="0" fontId="26" fillId="3" borderId="4" xfId="7" quotePrefix="1" applyNumberFormat="1" applyAlignment="1"/>
    <xf numFmtId="0" fontId="26" fillId="3" borderId="4" xfId="7" quotePrefix="1" applyNumberFormat="1" applyAlignment="1">
      <alignment horizontal="left"/>
    </xf>
    <xf numFmtId="167" fontId="28" fillId="5" borderId="6" xfId="9" quotePrefix="1" applyNumberFormat="1" applyBorder="1" applyAlignment="1"/>
    <xf numFmtId="0" fontId="28" fillId="5" borderId="7" xfId="9" quotePrefix="1" applyNumberFormat="1" applyBorder="1" applyAlignment="1"/>
    <xf numFmtId="168" fontId="27" fillId="0" borderId="9" xfId="10" applyNumberFormat="1" applyBorder="1">
      <alignment horizontal="right" vertical="center"/>
    </xf>
    <xf numFmtId="170" fontId="29" fillId="5" borderId="6" xfId="9" quotePrefix="1" applyNumberFormat="1" applyFont="1" applyBorder="1" applyAlignment="1"/>
    <xf numFmtId="0" fontId="29" fillId="5" borderId="7" xfId="9" quotePrefix="1" applyNumberFormat="1" applyFont="1" applyBorder="1" applyAlignment="1"/>
    <xf numFmtId="168" fontId="26" fillId="0" borderId="9" xfId="10" applyNumberFormat="1" applyFont="1" applyBorder="1">
      <alignment horizontal="right" vertical="center"/>
    </xf>
    <xf numFmtId="171" fontId="29" fillId="5" borderId="6" xfId="9" quotePrefix="1" applyNumberFormat="1" applyFont="1" applyBorder="1" applyAlignment="1"/>
    <xf numFmtId="172" fontId="28" fillId="5" borderId="6" xfId="9" quotePrefix="1" applyNumberFormat="1" applyBorder="1" applyAlignment="1"/>
    <xf numFmtId="173" fontId="29" fillId="5" borderId="6" xfId="9" quotePrefix="1" applyNumberFormat="1" applyFont="1" applyBorder="1" applyAlignment="1"/>
    <xf numFmtId="174" fontId="28" fillId="5" borderId="6" xfId="9" quotePrefix="1" applyNumberFormat="1" applyBorder="1" applyAlignment="1"/>
    <xf numFmtId="175" fontId="29" fillId="5" borderId="6" xfId="9" quotePrefix="1" applyNumberFormat="1" applyFont="1" applyBorder="1" applyAlignment="1"/>
    <xf numFmtId="167" fontId="28" fillId="5" borderId="5" xfId="9" quotePrefix="1" applyNumberFormat="1" applyAlignment="1"/>
    <xf numFmtId="176" fontId="29" fillId="5" borderId="6" xfId="9" quotePrefix="1" applyNumberFormat="1" applyFont="1" applyBorder="1" applyAlignment="1"/>
    <xf numFmtId="177" fontId="28" fillId="5" borderId="6" xfId="9" quotePrefix="1" applyNumberFormat="1" applyBorder="1" applyAlignment="1"/>
    <xf numFmtId="178" fontId="29" fillId="6" borderId="4" xfId="11" quotePrefix="1" applyNumberFormat="1" applyFont="1" applyAlignment="1"/>
    <xf numFmtId="0" fontId="29" fillId="6" borderId="4" xfId="11" quotePrefix="1" applyNumberFormat="1" applyFont="1" applyAlignment="1"/>
    <xf numFmtId="179" fontId="28" fillId="5" borderId="6" xfId="9" quotePrefix="1" applyNumberFormat="1" applyBorder="1" applyAlignment="1"/>
    <xf numFmtId="180" fontId="29" fillId="7" borderId="4" xfId="12" quotePrefix="1" applyNumberFormat="1" applyFont="1" applyAlignment="1"/>
    <xf numFmtId="0" fontId="29" fillId="7" borderId="4" xfId="12" quotePrefix="1" applyNumberFormat="1" applyFont="1" applyAlignment="1"/>
    <xf numFmtId="181" fontId="29" fillId="8" borderId="4" xfId="13" quotePrefix="1" applyNumberFormat="1" applyFont="1" applyAlignment="1"/>
    <xf numFmtId="0" fontId="29" fillId="8" borderId="4" xfId="13" quotePrefix="1" applyNumberFormat="1" applyFont="1" applyAlignment="1"/>
    <xf numFmtId="182" fontId="28" fillId="7" borderId="4" xfId="12" quotePrefix="1" applyNumberFormat="1" applyAlignment="1"/>
    <xf numFmtId="0" fontId="28" fillId="7" borderId="4" xfId="12" quotePrefix="1" applyNumberFormat="1" applyAlignment="1"/>
    <xf numFmtId="183" fontId="29" fillId="9" borderId="4" xfId="14" quotePrefix="1" applyNumberFormat="1" applyFont="1" applyAlignment="1"/>
    <xf numFmtId="0" fontId="29" fillId="9" borderId="4" xfId="14" quotePrefix="1" applyNumberFormat="1" applyFont="1" applyAlignment="1"/>
    <xf numFmtId="0" fontId="0" fillId="10" borderId="0" xfId="0" applyFill="1"/>
    <xf numFmtId="0" fontId="12" fillId="0" borderId="1" xfId="15" applyFont="1" applyBorder="1" applyAlignment="1">
      <alignment horizontal="center"/>
    </xf>
    <xf numFmtId="0" fontId="12" fillId="0" borderId="0" xfId="15" applyFont="1"/>
    <xf numFmtId="174" fontId="28" fillId="5" borderId="5" xfId="9" quotePrefix="1" applyNumberFormat="1" applyAlignment="1"/>
    <xf numFmtId="172" fontId="28" fillId="5" borderId="5" xfId="9" quotePrefix="1" applyNumberFormat="1" applyAlignment="1"/>
    <xf numFmtId="49" fontId="12" fillId="0" borderId="1" xfId="15" applyNumberFormat="1" applyFont="1" applyBorder="1" applyAlignment="1">
      <alignment horizontal="center"/>
    </xf>
    <xf numFmtId="49" fontId="12" fillId="0" borderId="0" xfId="15" applyNumberFormat="1" applyFont="1"/>
    <xf numFmtId="14" fontId="12" fillId="0" borderId="0" xfId="0" applyNumberFormat="1" applyFont="1" applyAlignment="1">
      <alignment horizontal="left"/>
    </xf>
    <xf numFmtId="0" fontId="3" fillId="0" borderId="0" xfId="3" applyFont="1" applyAlignment="1">
      <alignment horizontal="center"/>
    </xf>
    <xf numFmtId="9" fontId="0" fillId="0" borderId="0" xfId="6" applyFont="1"/>
    <xf numFmtId="5" fontId="0" fillId="0" borderId="0" xfId="0" applyNumberFormat="1"/>
    <xf numFmtId="37" fontId="0" fillId="0" borderId="0" xfId="0" applyNumberFormat="1"/>
    <xf numFmtId="0" fontId="7" fillId="11" borderId="0" xfId="0" applyFont="1" applyFill="1"/>
    <xf numFmtId="0" fontId="0" fillId="11" borderId="0" xfId="0" applyFill="1"/>
    <xf numFmtId="37" fontId="7" fillId="11" borderId="0" xfId="0" applyNumberFormat="1" applyFont="1" applyFill="1"/>
    <xf numFmtId="37" fontId="0" fillId="11" borderId="0" xfId="0" applyNumberFormat="1" applyFill="1"/>
    <xf numFmtId="0" fontId="0" fillId="12" borderId="0" xfId="0" applyFill="1"/>
    <xf numFmtId="5" fontId="7" fillId="12" borderId="0" xfId="0" applyNumberFormat="1" applyFont="1" applyFill="1"/>
    <xf numFmtId="0" fontId="0" fillId="13" borderId="0" xfId="0" applyFill="1"/>
    <xf numFmtId="37" fontId="0" fillId="13" borderId="0" xfId="0" applyNumberFormat="1" applyFill="1"/>
    <xf numFmtId="43" fontId="0" fillId="0" borderId="0" xfId="0" applyNumberFormat="1"/>
    <xf numFmtId="0" fontId="10" fillId="0" borderId="0" xfId="0" applyFont="1"/>
    <xf numFmtId="169" fontId="12" fillId="0" borderId="0" xfId="1" applyNumberFormat="1" applyFont="1" applyFill="1" applyAlignment="1">
      <alignment horizontal="right"/>
    </xf>
    <xf numFmtId="169" fontId="12" fillId="0" borderId="0" xfId="1" applyNumberFormat="1" applyFont="1" applyAlignment="1">
      <alignment horizontal="right"/>
    </xf>
    <xf numFmtId="42" fontId="2" fillId="0" borderId="0" xfId="3" applyNumberFormat="1" applyFont="1"/>
    <xf numFmtId="9" fontId="0" fillId="0" borderId="0" xfId="6" applyFont="1" applyFill="1"/>
    <xf numFmtId="169" fontId="0" fillId="0" borderId="0" xfId="1" applyNumberFormat="1" applyFont="1"/>
    <xf numFmtId="43" fontId="5" fillId="10" borderId="0" xfId="1" applyFont="1" applyFill="1"/>
    <xf numFmtId="0" fontId="21" fillId="10" borderId="0" xfId="0" applyFont="1" applyFill="1" applyAlignment="1">
      <alignment horizontal="center"/>
    </xf>
    <xf numFmtId="42" fontId="1" fillId="10" borderId="0" xfId="3" applyNumberFormat="1" applyFont="1" applyFill="1"/>
    <xf numFmtId="37" fontId="5" fillId="0" borderId="0" xfId="3" applyNumberFormat="1"/>
    <xf numFmtId="37" fontId="5" fillId="0" borderId="1" xfId="3" applyNumberFormat="1" applyBorder="1"/>
    <xf numFmtId="37" fontId="7" fillId="0" borderId="3" xfId="3" applyNumberFormat="1" applyFont="1" applyBorder="1"/>
    <xf numFmtId="37" fontId="17" fillId="0" borderId="0" xfId="3" applyNumberFormat="1" applyFont="1"/>
    <xf numFmtId="37" fontId="7" fillId="0" borderId="2" xfId="3" applyNumberFormat="1" applyFont="1" applyBorder="1"/>
    <xf numFmtId="37" fontId="19" fillId="0" borderId="0" xfId="3" applyNumberFormat="1" applyFont="1"/>
    <xf numFmtId="37" fontId="18" fillId="0" borderId="0" xfId="3" applyNumberFormat="1" applyFont="1"/>
    <xf numFmtId="37" fontId="16" fillId="0" borderId="0" xfId="2" applyNumberFormat="1" applyFont="1" applyFill="1" applyBorder="1"/>
    <xf numFmtId="37" fontId="5" fillId="0" borderId="0" xfId="5" applyNumberFormat="1" applyFont="1" applyFill="1" applyBorder="1"/>
    <xf numFmtId="37" fontId="5" fillId="0" borderId="3" xfId="3" applyNumberFormat="1" applyBorder="1"/>
    <xf numFmtId="41" fontId="1" fillId="0" borderId="0" xfId="3" applyNumberFormat="1" applyFont="1"/>
    <xf numFmtId="0" fontId="28" fillId="5" borderId="7" xfId="9" quotePrefix="1" applyNumberFormat="1" applyBorder="1" applyAlignment="1">
      <alignment horizontal="left"/>
    </xf>
    <xf numFmtId="0" fontId="28" fillId="5" borderId="6" xfId="9" quotePrefix="1" applyNumberFormat="1" applyBorder="1" applyAlignment="1"/>
    <xf numFmtId="0" fontId="29" fillId="5" borderId="6" xfId="9" quotePrefix="1" applyNumberFormat="1" applyFont="1" applyBorder="1" applyAlignment="1"/>
    <xf numFmtId="0" fontId="28" fillId="5" borderId="6" xfId="9" quotePrefix="1" applyNumberFormat="1" applyBorder="1" applyAlignment="1">
      <alignment horizontal="left"/>
    </xf>
    <xf numFmtId="0" fontId="28" fillId="5" borderId="5" xfId="9" quotePrefix="1" applyNumberFormat="1" applyAlignment="1"/>
    <xf numFmtId="37" fontId="28" fillId="5" borderId="7" xfId="9" quotePrefix="1" applyNumberFormat="1" applyBorder="1" applyAlignment="1"/>
    <xf numFmtId="37" fontId="29" fillId="5" borderId="7" xfId="9" quotePrefix="1" applyNumberFormat="1" applyFont="1" applyBorder="1" applyAlignment="1"/>
    <xf numFmtId="37" fontId="28" fillId="5" borderId="7" xfId="9" quotePrefix="1" applyNumberFormat="1" applyBorder="1" applyAlignment="1">
      <alignment horizontal="left"/>
    </xf>
    <xf numFmtId="37" fontId="29" fillId="6" borderId="4" xfId="11" quotePrefix="1" applyNumberFormat="1" applyFont="1" applyAlignment="1"/>
    <xf numFmtId="37" fontId="29" fillId="7" borderId="4" xfId="12" quotePrefix="1" applyNumberFormat="1" applyFont="1" applyAlignment="1"/>
    <xf numFmtId="37" fontId="29" fillId="8" borderId="4" xfId="13" quotePrefix="1" applyNumberFormat="1" applyFont="1" applyAlignment="1"/>
    <xf numFmtId="37" fontId="28" fillId="7" borderId="4" xfId="12" quotePrefix="1" applyNumberFormat="1" applyAlignment="1"/>
    <xf numFmtId="37" fontId="29" fillId="9" borderId="4" xfId="14" quotePrefix="1" applyNumberFormat="1" applyFont="1" applyAlignment="1"/>
    <xf numFmtId="0" fontId="10" fillId="0" borderId="0" xfId="0" quotePrefix="1" applyFont="1" applyAlignment="1">
      <alignment horizontal="left"/>
    </xf>
    <xf numFmtId="0" fontId="0" fillId="0" borderId="0" xfId="0" quotePrefix="1" applyAlignment="1">
      <alignment horizontal="left"/>
    </xf>
    <xf numFmtId="0" fontId="27" fillId="4" borderId="4" xfId="8" quotePrefix="1" applyNumberFormat="1" applyAlignment="1">
      <alignment horizontal="left"/>
    </xf>
    <xf numFmtId="0" fontId="12" fillId="0" borderId="0" xfId="0" quotePrefix="1" applyFont="1" applyAlignment="1">
      <alignment horizontal="left"/>
    </xf>
    <xf numFmtId="0" fontId="12" fillId="0" borderId="0" xfId="15" quotePrefix="1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Continuous"/>
    </xf>
    <xf numFmtId="0" fontId="13" fillId="0" borderId="0" xfId="0" quotePrefix="1" applyFont="1" applyAlignment="1">
      <alignment horizontal="centerContinuous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right"/>
    </xf>
  </cellXfs>
  <cellStyles count="16">
    <cellStyle name="Comma" xfId="1" builtinId="3"/>
    <cellStyle name="Comma 2" xfId="5" xr:uid="{00000000-0005-0000-0000-000001000000}"/>
    <cellStyle name="Currency" xfId="2" builtinId="4"/>
    <cellStyle name="Normal" xfId="0" builtinId="0"/>
    <cellStyle name="Normal 2" xfId="15" xr:uid="{9222FCD2-2474-4958-B9AF-54C637832E2A}"/>
    <cellStyle name="Normal 2 2" xfId="4" xr:uid="{00000000-0005-0000-0000-000004000000}"/>
    <cellStyle name="Normal 3" xfId="3" xr:uid="{00000000-0005-0000-0000-000005000000}"/>
    <cellStyle name="Percent" xfId="6" builtinId="5"/>
    <cellStyle name="SAPDataCell" xfId="10" xr:uid="{0334ED45-FA83-4D05-A34A-E5B123958B1F}"/>
    <cellStyle name="SAPDimensionCell" xfId="7" xr:uid="{CCA6358D-28F0-4A4C-A12F-4CFE66B23B8F}"/>
    <cellStyle name="SAPHierarchyCell0" xfId="14" xr:uid="{E5958795-1715-474A-8FC3-06C818A34544}"/>
    <cellStyle name="SAPHierarchyCell1" xfId="13" xr:uid="{3BB94940-81FD-45A1-9C58-2FA0F868B284}"/>
    <cellStyle name="SAPHierarchyCell2" xfId="12" xr:uid="{2445F2DA-26DB-4A5D-A10F-7DA5B0D19A39}"/>
    <cellStyle name="SAPHierarchyCell3" xfId="11" xr:uid="{6EC230DC-E6D6-4039-BC53-111684D630A9}"/>
    <cellStyle name="SAPHierarchyCell4" xfId="9" xr:uid="{B085C96F-FF3C-473A-B176-AB87F46F0D95}"/>
    <cellStyle name="SAPMemberCell" xfId="8" xr:uid="{17B5D75F-9C36-4D91-A068-7D85A9FF9F0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495300</xdr:colOff>
      <xdr:row>503</xdr:row>
      <xdr:rowOff>17867</xdr:rowOff>
    </xdr:from>
    <xdr:to>
      <xdr:col>9</xdr:col>
      <xdr:colOff>20955</xdr:colOff>
      <xdr:row>509</xdr:row>
      <xdr:rowOff>38223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40386D-99F7-E832-B95D-42B586E48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60920" y="84416987"/>
          <a:ext cx="3878580" cy="10261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4612482</xdr:colOff>
      <xdr:row>2</xdr:row>
      <xdr:rowOff>90487</xdr:rowOff>
    </xdr:from>
    <xdr:to>
      <xdr:col>6</xdr:col>
      <xdr:colOff>4612482</xdr:colOff>
      <xdr:row>4</xdr:row>
      <xdr:rowOff>71437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10648951" y="483393"/>
          <a:ext cx="0" cy="361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2309813</xdr:colOff>
      <xdr:row>2</xdr:row>
      <xdr:rowOff>47625</xdr:rowOff>
    </xdr:from>
    <xdr:to>
      <xdr:col>6</xdr:col>
      <xdr:colOff>2321720</xdr:colOff>
      <xdr:row>4</xdr:row>
      <xdr:rowOff>178594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 rot="16200000" flipV="1">
          <a:off x="8096251" y="690562"/>
          <a:ext cx="511969" cy="11907"/>
        </a:xfrm>
        <a:prstGeom prst="straightConnector1">
          <a:avLst/>
        </a:prstGeom>
        <a:ln>
          <a:solidFill>
            <a:schemeClr val="accent2">
              <a:lumMod val="75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O&amp;M/KAWC%202025%20Rate%20Case%20-%20Fuel%20and%20Power%20Exhibit.xlsx" TargetMode="External"/><Relationship Id="rId1" Type="http://schemas.openxmlformats.org/officeDocument/2006/relationships/externalLinkPath" Target="O&amp;M/KAWC%202025%20Rate%20Case%20-%20Fuel%20and%20Power%20Exhibi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O&amp;M/KAWC%202025%20Rate%20Case%20-%20Support%20Services%20Exhibit.xlsx" TargetMode="External"/><Relationship Id="rId1" Type="http://schemas.openxmlformats.org/officeDocument/2006/relationships/externalLinkPath" Target="O&amp;M/KAWC%202025%20Rate%20Case%20-%20Support%20Services%20Exhibit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%20-%20Filed/O&amp;M/KAWC%202025%20Rate%20Case%20-%20Contract%20Services%20Exhibit.xlsx" TargetMode="External"/><Relationship Id="rId1" Type="http://schemas.openxmlformats.org/officeDocument/2006/relationships/externalLinkPath" Target="O&amp;M/KAWC%202025%20Rate%20Case%20-%20Contract%20Services%20Exhibit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O&amp;M/KAWC%202025%20Rate%20Case%20-%20Building%20Maintenance%20&amp;%20Services%20Exhibit.xlsx" TargetMode="External"/><Relationship Id="rId1" Type="http://schemas.openxmlformats.org/officeDocument/2006/relationships/externalLinkPath" Target="O&amp;M/KAWC%202025%20Rate%20Case%20-%20Building%20Maintenance%20&amp;%20Services%20Exhibit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O&amp;M/KAWC%202025%20Rate%20Case%20-%20Telecommunications%20Exhibit.xlsx" TargetMode="External"/><Relationship Id="rId1" Type="http://schemas.openxmlformats.org/officeDocument/2006/relationships/externalLinkPath" Target="O&amp;M/KAWC%202025%20Rate%20Case%20-%20Telecommunications%20Exhibit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O&amp;M/KAWC%202025%20Rate%20Case%20-%20Postage,%20Printing%20&amp;%20Stationary%20Exhibit.xlsx" TargetMode="External"/><Relationship Id="rId1" Type="http://schemas.openxmlformats.org/officeDocument/2006/relationships/externalLinkPath" Target="O&amp;M/KAWC%202025%20Rate%20Case%20-%20Postage,%20Printing%20&amp;%20Stationary%20Exhibit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O&amp;M/KAWC%202025%20Rate%20Case%20-%20Office%20Supplies%20Exhibit.xlsx" TargetMode="External"/><Relationship Id="rId1" Type="http://schemas.openxmlformats.org/officeDocument/2006/relationships/externalLinkPath" Target="O&amp;M/KAWC%202025%20Rate%20Case%20-%20Office%20Supplies%20Exhibit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O&amp;M/KAWC%202025%20Rate%20Case%20-%20Employee%20Related%20Expense%20Exhibit.xlsx" TargetMode="External"/><Relationship Id="rId1" Type="http://schemas.openxmlformats.org/officeDocument/2006/relationships/externalLinkPath" Target="O&amp;M/KAWC%202025%20Rate%20Case%20-%20Employee%20Related%20Expense%20Exhibit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O&amp;M/KAWC%202025%20Rate%20Case%20-%20Miscellaneous%20Expense%20Exhibit.xlsx" TargetMode="External"/><Relationship Id="rId1" Type="http://schemas.openxmlformats.org/officeDocument/2006/relationships/externalLinkPath" Target="O&amp;M/KAWC%202025%20Rate%20Case%20-%20Miscellaneous%20Expense%20Exhibit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O&amp;M/KAWC%202025%20Rate%20Case%20-%20Rents%20Exhibit.xlsx" TargetMode="External"/><Relationship Id="rId1" Type="http://schemas.openxmlformats.org/officeDocument/2006/relationships/externalLinkPath" Target="O&amp;M/KAWC%202025%20Rate%20Case%20-%20Rents%20Exhibit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O&amp;M/KAWC%202025%20Rate%20Case%20-%20Transportation%20Exhibit.xlsx" TargetMode="External"/><Relationship Id="rId1" Type="http://schemas.openxmlformats.org/officeDocument/2006/relationships/externalLinkPath" Target="O&amp;M/KAWC%202025%20Rate%20Case%20-%20Transportation%20Exhibit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O&amp;M/KAWC%202025%20Rate%20Case%20-%20Uncollectibles%20Expense%20Exhibit.xlsx" TargetMode="External"/><Relationship Id="rId1" Type="http://schemas.openxmlformats.org/officeDocument/2006/relationships/externalLinkPath" Target="O&amp;M/KAWC%202025%20Rate%20Case%20-%20Uncollectibles%20Expense%20Exhibit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%20-%20Filed/O&amp;M/KAWC%202025%20Rate%20Case%20-%20Customer%20Accounting%20Exhibit.xlsx" TargetMode="External"/><Relationship Id="rId1" Type="http://schemas.openxmlformats.org/officeDocument/2006/relationships/externalLinkPath" Target="O&amp;M/KAWC%202025%20Rate%20Case%20-%20Customer%20Accounting%20Exhibit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O&amp;M/KAWC%202025%20Rate%20Case%20-%20Regulatory%20Expense%20Exhibit.xlsx" TargetMode="External"/><Relationship Id="rId1" Type="http://schemas.openxmlformats.org/officeDocument/2006/relationships/externalLinkPath" Target="O&amp;M/KAWC%202025%20Rate%20Case%20-%20Regulatory%20Expense%20Exhibit.xlsx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O&amp;M/KAWC%202025%20Rate%20Case%20-%20IOTG%20Exhibit.xlsx" TargetMode="External"/><Relationship Id="rId1" Type="http://schemas.openxmlformats.org/officeDocument/2006/relationships/externalLinkPath" Target="O&amp;M/KAWC%202025%20Rate%20Case%20-%20IOTG%20Exhibit.xlsx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O&amp;M/KAWC%202025%20Rate%20Case%20-%20Maintenance%20Supplies%20&amp;%20Services%20Exhibit.xlsx" TargetMode="External"/><Relationship Id="rId1" Type="http://schemas.openxmlformats.org/officeDocument/2006/relationships/externalLinkPath" Target="O&amp;M/KAWC%202025%20Rate%20Case%20-%20Maintenance%20Supplies%20&amp;%20Services%20Exhibit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Rate%20Base/KAWC%202025%20Rate%20Case%20-%20Capital-Depr%20Exp.xlsx" TargetMode="External"/><Relationship Id="rId1" Type="http://schemas.openxmlformats.org/officeDocument/2006/relationships/externalLinkPath" Target="Rate%20Base/KAWC%202025%20Rate%20Case%20-%20Capital-Depr%20Exp.xlsx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Rate%20Base/KAWC%202025%20Rate%20Case%20-%20Amortization%20Expense.xlsx" TargetMode="External"/><Relationship Id="rId1" Type="http://schemas.openxmlformats.org/officeDocument/2006/relationships/externalLinkPath" Target="Rate%20Base/KAWC%202025%20Rate%20Case%20-%20Amortization%20Expense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O&amp;M/KAWC%202025%20Rate%20Case%20-%20Property%20Tax%20Exhibit.xlsx" TargetMode="External"/><Relationship Id="rId1" Type="http://schemas.openxmlformats.org/officeDocument/2006/relationships/externalLinkPath" Target="O&amp;M/KAWC%202025%20Rate%20Case%20-%20Property%20Tax%20Exhibit.xlsx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O&amp;M/KAWC%202025%20Rate%20Case%20-%20Taxes%20&amp;%20Licenses%20Exhibit.xlsx" TargetMode="External"/><Relationship Id="rId1" Type="http://schemas.openxmlformats.org/officeDocument/2006/relationships/externalLinkPath" Target="O&amp;M/KAWC%202025%20Rate%20Case%20-%20Taxes%20&amp;%20Licenses%20Exhibit.xlsx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O&amp;M/KAWC%202025%20Rate%20Case%20-%20PSC%20Fees%20Exhibit.xlsx" TargetMode="External"/><Relationship Id="rId1" Type="http://schemas.openxmlformats.org/officeDocument/2006/relationships/externalLinkPath" Target="O&amp;M/KAWC%202025%20Rate%20Case%20-%20PSC%20Fees%20Exhib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Workpaper - Purch. Power Engie"/>
      <sheetName val="Notes"/>
    </sheetNames>
    <sheetDataSet>
      <sheetData sheetId="0"/>
      <sheetData sheetId="1">
        <row r="8">
          <cell r="A8">
            <v>51510000</v>
          </cell>
          <cell r="B8" t="str">
            <v>Purchased Power - Natural Account</v>
          </cell>
          <cell r="C8"/>
          <cell r="D8">
            <v>0</v>
          </cell>
        </row>
        <row r="9">
          <cell r="A9">
            <v>51510011</v>
          </cell>
          <cell r="B9" t="str">
            <v>Purchased Power - Source of Supply</v>
          </cell>
          <cell r="C9"/>
          <cell r="D9">
            <v>46065.735916245103</v>
          </cell>
        </row>
        <row r="10">
          <cell r="A10">
            <v>51510012</v>
          </cell>
          <cell r="B10" t="str">
            <v>Purchased Power - Pumping</v>
          </cell>
          <cell r="C10"/>
          <cell r="D10">
            <v>312173.01625071763</v>
          </cell>
        </row>
        <row r="11">
          <cell r="A11">
            <v>51510013</v>
          </cell>
          <cell r="B11" t="str">
            <v>Purchased Power - Water Treatment</v>
          </cell>
          <cell r="C11"/>
          <cell r="D11">
            <v>2781035.8449362763</v>
          </cell>
        </row>
        <row r="12">
          <cell r="A12">
            <v>51510014</v>
          </cell>
          <cell r="B12" t="str">
            <v>Purchased Power - Transmission &amp; Distribution</v>
          </cell>
          <cell r="C12"/>
          <cell r="D12">
            <v>10448.735395224228</v>
          </cell>
        </row>
        <row r="13">
          <cell r="A13">
            <v>51520000</v>
          </cell>
          <cell r="B13" t="str">
            <v>Fuel for Power Production</v>
          </cell>
          <cell r="C13"/>
          <cell r="D13">
            <v>2416.8107845121681</v>
          </cell>
        </row>
        <row r="14">
          <cell r="A14"/>
          <cell r="B14"/>
          <cell r="C14"/>
          <cell r="D14"/>
        </row>
        <row r="15">
          <cell r="A15"/>
          <cell r="B15"/>
          <cell r="C15"/>
          <cell r="D15"/>
        </row>
        <row r="16">
          <cell r="A16"/>
          <cell r="B16"/>
          <cell r="C16"/>
          <cell r="D16"/>
        </row>
        <row r="17">
          <cell r="A17"/>
          <cell r="B17"/>
          <cell r="C17"/>
          <cell r="D17"/>
        </row>
        <row r="18">
          <cell r="A18"/>
          <cell r="B18"/>
          <cell r="C18"/>
          <cell r="D18">
            <v>3152140.1432829755</v>
          </cell>
        </row>
        <row r="19">
          <cell r="A19"/>
          <cell r="B19"/>
          <cell r="C19"/>
          <cell r="D19"/>
        </row>
        <row r="20">
          <cell r="A20"/>
          <cell r="B20"/>
          <cell r="C20"/>
          <cell r="D20"/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Out"/>
      <sheetName val="Link In"/>
      <sheetName val="Exhibit"/>
      <sheetName val="Workpaper 1-Summary"/>
      <sheetName val="Wkpr 2-Merit"/>
      <sheetName val="Wkpr 3-Misc Adjustments"/>
    </sheetNames>
    <sheetDataSet>
      <sheetData sheetId="0">
        <row r="3">
          <cell r="G3">
            <v>14048372.863835605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Workpaper"/>
      <sheetName val="Forecast 2026 to 2028"/>
      <sheetName val="Notes"/>
    </sheetNames>
    <sheetDataSet>
      <sheetData sheetId="0"/>
      <sheetData sheetId="1">
        <row r="8">
          <cell r="A8">
            <v>53110000</v>
          </cell>
          <cell r="B8" t="str">
            <v>Contract Svc-Eng - Natural Account</v>
          </cell>
          <cell r="D8">
            <v>0</v>
          </cell>
        </row>
        <row r="9">
          <cell r="A9">
            <v>53110013</v>
          </cell>
          <cell r="B9" t="str">
            <v>Contract Svc-Eng - Water Treatment</v>
          </cell>
          <cell r="D9">
            <v>0</v>
          </cell>
        </row>
        <row r="10">
          <cell r="A10">
            <v>53110014</v>
          </cell>
          <cell r="B10" t="str">
            <v>Contract Svc-Eng - Transmission &amp; Distribution</v>
          </cell>
          <cell r="D10">
            <v>0</v>
          </cell>
        </row>
        <row r="11">
          <cell r="A11">
            <v>53110016</v>
          </cell>
          <cell r="B11" t="str">
            <v>Contract Svc-Eng - Admin &amp; General</v>
          </cell>
          <cell r="D11">
            <v>8229.5728220000001</v>
          </cell>
        </row>
        <row r="12">
          <cell r="A12">
            <v>53150000</v>
          </cell>
          <cell r="B12" t="str">
            <v>Contract Svc-Other - Natural Account</v>
          </cell>
          <cell r="D12">
            <v>0</v>
          </cell>
        </row>
        <row r="13">
          <cell r="A13">
            <v>53150011</v>
          </cell>
          <cell r="B13" t="str">
            <v>Contract Svc-Other - Source of Supply</v>
          </cell>
          <cell r="D13">
            <v>9212.6277360000004</v>
          </cell>
        </row>
        <row r="14">
          <cell r="A14">
            <v>53150013</v>
          </cell>
          <cell r="B14" t="str">
            <v>Contract Svc-Other - Water Treatment</v>
          </cell>
          <cell r="D14">
            <v>27204.533997999999</v>
          </cell>
        </row>
        <row r="15">
          <cell r="A15">
            <v>53150014</v>
          </cell>
          <cell r="B15" t="str">
            <v>Contract Svc-Other - Transmission &amp; Distribution</v>
          </cell>
          <cell r="D15">
            <v>350373.90979599999</v>
          </cell>
        </row>
        <row r="16">
          <cell r="A16">
            <v>53150015</v>
          </cell>
          <cell r="B16" t="str">
            <v>Contract Svc-Other - Customer Accounting</v>
          </cell>
          <cell r="D16">
            <v>0</v>
          </cell>
        </row>
        <row r="17">
          <cell r="A17">
            <v>53150016</v>
          </cell>
          <cell r="B17" t="str">
            <v>Contract Svc-Other - Admin &amp; General</v>
          </cell>
          <cell r="D17">
            <v>63212.001470000003</v>
          </cell>
        </row>
        <row r="18">
          <cell r="A18">
            <v>53151000</v>
          </cell>
          <cell r="B18" t="str">
            <v>Contract Svc-Temp Empl - Natural Account</v>
          </cell>
          <cell r="D18">
            <v>0</v>
          </cell>
        </row>
        <row r="19">
          <cell r="A19">
            <v>53151013</v>
          </cell>
          <cell r="B19" t="str">
            <v>Contract Svc-Temp Empl - Water Treatment</v>
          </cell>
          <cell r="D19">
            <v>0</v>
          </cell>
        </row>
        <row r="20">
          <cell r="A20">
            <v>53151014</v>
          </cell>
          <cell r="B20" t="str">
            <v>Contract Svc-Temp Empl - Transmssn &amp; Distr</v>
          </cell>
          <cell r="D20">
            <v>30081.584999999999</v>
          </cell>
        </row>
        <row r="21">
          <cell r="A21">
            <v>53151016</v>
          </cell>
          <cell r="B21" t="str">
            <v>Contract Svc-Temp Empl - Admin &amp; General</v>
          </cell>
          <cell r="D21">
            <v>30615.513900000002</v>
          </cell>
        </row>
        <row r="22">
          <cell r="A22">
            <v>53152000</v>
          </cell>
          <cell r="B22" t="str">
            <v>Contract Svc-Lab Testing - Water Treatment</v>
          </cell>
          <cell r="D22">
            <v>1363.534392</v>
          </cell>
        </row>
        <row r="23">
          <cell r="A23">
            <v>53153000</v>
          </cell>
          <cell r="B23" t="str">
            <v>Contract Services - Accounting</v>
          </cell>
          <cell r="D23">
            <v>87295.58</v>
          </cell>
        </row>
        <row r="24">
          <cell r="A24">
            <v>53154000</v>
          </cell>
          <cell r="B24" t="str">
            <v>Contract Services - Audit Fees</v>
          </cell>
          <cell r="D24">
            <v>106729.361</v>
          </cell>
        </row>
        <row r="25">
          <cell r="A25">
            <v>53155000</v>
          </cell>
          <cell r="B25" t="str">
            <v>Contract Services - Legal</v>
          </cell>
          <cell r="D25">
            <v>104571.41631400002</v>
          </cell>
        </row>
        <row r="26">
          <cell r="A26">
            <v>53157000</v>
          </cell>
          <cell r="B26" t="str">
            <v>Contract Services - Outplacement</v>
          </cell>
          <cell r="D26">
            <v>0</v>
          </cell>
        </row>
        <row r="28">
          <cell r="D28">
            <v>818889.63642800006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Workpaper"/>
      <sheetName val="Notes"/>
      <sheetName val="Workpaper Template"/>
      <sheetName val="KAWC 2025 Rate Case - Building "/>
    </sheetNames>
    <sheetDataSet>
      <sheetData sheetId="0"/>
      <sheetData sheetId="1">
        <row r="8">
          <cell r="A8">
            <v>52532000</v>
          </cell>
          <cell r="B8" t="str">
            <v>Electricity - Natural Account</v>
          </cell>
          <cell r="C8"/>
          <cell r="D8">
            <v>0</v>
          </cell>
        </row>
        <row r="9">
          <cell r="A9">
            <v>52532013</v>
          </cell>
          <cell r="B9" t="str">
            <v>Electricity - Water Treatment</v>
          </cell>
          <cell r="C9"/>
          <cell r="D9">
            <v>7460.9408819999999</v>
          </cell>
        </row>
        <row r="10">
          <cell r="A10">
            <v>52532014</v>
          </cell>
          <cell r="B10" t="str">
            <v>Electricity - Transmission &amp; Distribution</v>
          </cell>
          <cell r="C10"/>
          <cell r="D10">
            <v>56846.327764000009</v>
          </cell>
        </row>
        <row r="11">
          <cell r="A11">
            <v>52532016</v>
          </cell>
          <cell r="B11" t="str">
            <v>Electricity - Admin &amp; General</v>
          </cell>
          <cell r="C11"/>
          <cell r="D11">
            <v>35374.764289999992</v>
          </cell>
        </row>
        <row r="12">
          <cell r="A12">
            <v>52546000</v>
          </cell>
          <cell r="B12" t="str">
            <v>Grounds Keeping - Natural Account</v>
          </cell>
          <cell r="C12"/>
          <cell r="D12">
            <v>0</v>
          </cell>
        </row>
        <row r="13">
          <cell r="A13">
            <v>52546011</v>
          </cell>
          <cell r="B13" t="str">
            <v>Grounds Keeping - Source of Supply</v>
          </cell>
          <cell r="C13"/>
          <cell r="D13">
            <v>0</v>
          </cell>
        </row>
        <row r="14">
          <cell r="A14">
            <v>52546013</v>
          </cell>
          <cell r="B14" t="str">
            <v>Grounds Keeping - Water Treatment</v>
          </cell>
          <cell r="C14"/>
          <cell r="D14">
            <v>47912.040600000008</v>
          </cell>
        </row>
        <row r="15">
          <cell r="A15">
            <v>52546014</v>
          </cell>
          <cell r="B15" t="str">
            <v>Grounds Keeping - Transmission &amp; Distribution</v>
          </cell>
          <cell r="C15"/>
          <cell r="D15">
            <v>4816.1925479999991</v>
          </cell>
        </row>
        <row r="16">
          <cell r="A16">
            <v>52546016</v>
          </cell>
          <cell r="B16" t="str">
            <v>Grounds Keeping - Admin &amp; General</v>
          </cell>
          <cell r="C16"/>
          <cell r="D16">
            <v>84071.839372000002</v>
          </cell>
        </row>
        <row r="17">
          <cell r="A17">
            <v>52548000</v>
          </cell>
          <cell r="B17" t="str">
            <v>Heating Oil/Gas - Natural Account</v>
          </cell>
          <cell r="C17"/>
          <cell r="D17">
            <v>0</v>
          </cell>
        </row>
        <row r="18">
          <cell r="A18">
            <v>52548011</v>
          </cell>
          <cell r="B18" t="str">
            <v>Heating Oil/Gas - Source of Supply</v>
          </cell>
          <cell r="C18"/>
          <cell r="D18">
            <v>0</v>
          </cell>
        </row>
        <row r="19">
          <cell r="A19">
            <v>52548013</v>
          </cell>
          <cell r="B19" t="str">
            <v>Heating Oil/Gas - Water Treatment</v>
          </cell>
          <cell r="C19"/>
          <cell r="D19">
            <v>22472.385244000001</v>
          </cell>
        </row>
        <row r="20">
          <cell r="A20">
            <v>52548014</v>
          </cell>
          <cell r="B20" t="str">
            <v>Heating Oil/Gas - Transmission &amp; Distribution</v>
          </cell>
          <cell r="C20"/>
          <cell r="D20">
            <v>1913.0862260000001</v>
          </cell>
        </row>
        <row r="21">
          <cell r="A21">
            <v>52548016</v>
          </cell>
          <cell r="B21" t="str">
            <v>Heating Oil/Gas - Admin &amp; General</v>
          </cell>
          <cell r="C21"/>
          <cell r="D21">
            <v>7301.9418820000001</v>
          </cell>
        </row>
        <row r="22">
          <cell r="A22">
            <v>52550000</v>
          </cell>
          <cell r="B22" t="str">
            <v>Janitorial - Natural Account</v>
          </cell>
          <cell r="C22"/>
          <cell r="D22">
            <v>0</v>
          </cell>
        </row>
        <row r="23">
          <cell r="A23">
            <v>52550012</v>
          </cell>
          <cell r="B23" t="str">
            <v>Janitorial - Pumping</v>
          </cell>
          <cell r="C23"/>
          <cell r="D23">
            <v>125.722048</v>
          </cell>
        </row>
        <row r="24">
          <cell r="A24">
            <v>52550013</v>
          </cell>
          <cell r="B24" t="str">
            <v>Janitorial - Water Treatment</v>
          </cell>
          <cell r="C24"/>
          <cell r="D24">
            <v>11020.795138000001</v>
          </cell>
        </row>
        <row r="25">
          <cell r="A25">
            <v>52550014</v>
          </cell>
          <cell r="B25" t="str">
            <v>Janitorial - Transmission &amp; Distribution</v>
          </cell>
          <cell r="C25"/>
          <cell r="D25">
            <v>4818.777564</v>
          </cell>
        </row>
        <row r="26">
          <cell r="A26">
            <v>52550016</v>
          </cell>
          <cell r="B26" t="str">
            <v>Janitorial - Admin &amp; General</v>
          </cell>
          <cell r="C26"/>
          <cell r="D26">
            <v>64436.704089999999</v>
          </cell>
        </row>
        <row r="27">
          <cell r="A27">
            <v>52571000</v>
          </cell>
          <cell r="B27" t="str">
            <v>Security Service - Natural Account</v>
          </cell>
          <cell r="C27"/>
          <cell r="D27">
            <v>0</v>
          </cell>
        </row>
        <row r="28">
          <cell r="A28">
            <v>52571011</v>
          </cell>
          <cell r="B28" t="str">
            <v>Security Service - Source of Supply</v>
          </cell>
          <cell r="C28"/>
          <cell r="D28">
            <v>324020.584638</v>
          </cell>
        </row>
        <row r="29">
          <cell r="A29">
            <v>52571013</v>
          </cell>
          <cell r="B29" t="str">
            <v>Security Service - Water Treatment</v>
          </cell>
          <cell r="C29"/>
          <cell r="D29">
            <v>0</v>
          </cell>
        </row>
        <row r="30">
          <cell r="A30">
            <v>52571014</v>
          </cell>
          <cell r="B30" t="str">
            <v>Security Service - Transmission &amp; Distribution</v>
          </cell>
          <cell r="C30"/>
          <cell r="D30">
            <v>0</v>
          </cell>
        </row>
        <row r="31">
          <cell r="A31">
            <v>52571016</v>
          </cell>
          <cell r="B31" t="str">
            <v>Security Service - Admin &amp; General</v>
          </cell>
          <cell r="C31"/>
          <cell r="D31">
            <v>349.03870799999999</v>
          </cell>
        </row>
        <row r="32">
          <cell r="A32">
            <v>52571100</v>
          </cell>
          <cell r="B32" t="str">
            <v>Add'l Security Costs</v>
          </cell>
          <cell r="C32"/>
          <cell r="D32">
            <v>40547.791625999998</v>
          </cell>
        </row>
        <row r="33">
          <cell r="A33">
            <v>52578000</v>
          </cell>
          <cell r="B33" t="str">
            <v>Trash Removal - Natural Account</v>
          </cell>
          <cell r="C33"/>
          <cell r="D33">
            <v>0</v>
          </cell>
        </row>
        <row r="34">
          <cell r="A34">
            <v>52578011</v>
          </cell>
          <cell r="B34" t="str">
            <v>Trash Removal - Source of Supply</v>
          </cell>
          <cell r="C34"/>
          <cell r="D34">
            <v>0</v>
          </cell>
        </row>
        <row r="35">
          <cell r="A35">
            <v>52578013</v>
          </cell>
          <cell r="B35" t="str">
            <v>Trash Removal - Water Treatment</v>
          </cell>
          <cell r="C35"/>
          <cell r="D35">
            <v>3392.2077620000005</v>
          </cell>
        </row>
        <row r="36">
          <cell r="A36">
            <v>52578014</v>
          </cell>
          <cell r="B36" t="str">
            <v>Trash Removal - Transmission &amp; Distribution</v>
          </cell>
          <cell r="C36"/>
          <cell r="D36">
            <v>13075.175056</v>
          </cell>
        </row>
        <row r="37">
          <cell r="A37">
            <v>52578016</v>
          </cell>
          <cell r="B37" t="str">
            <v>Trash Removal - Admin &amp; General</v>
          </cell>
          <cell r="C37"/>
          <cell r="D37">
            <v>799.61109999999996</v>
          </cell>
        </row>
        <row r="38">
          <cell r="A38">
            <v>52583000</v>
          </cell>
          <cell r="B38" t="str">
            <v>Water &amp; WW - Natural Account</v>
          </cell>
          <cell r="C38"/>
          <cell r="D38">
            <v>0</v>
          </cell>
        </row>
        <row r="39">
          <cell r="A39">
            <v>52583011</v>
          </cell>
          <cell r="B39" t="str">
            <v>Water &amp; WW - Source of Supply</v>
          </cell>
          <cell r="C39"/>
          <cell r="D39">
            <v>17843.985902</v>
          </cell>
        </row>
        <row r="40">
          <cell r="A40">
            <v>52583013</v>
          </cell>
          <cell r="B40" t="str">
            <v>Water &amp; WW - Water Treatment</v>
          </cell>
          <cell r="C40"/>
          <cell r="D40">
            <v>2227.4118619999999</v>
          </cell>
        </row>
        <row r="41">
          <cell r="A41">
            <v>52583014</v>
          </cell>
          <cell r="B41" t="str">
            <v>Water &amp; WW - Transmission &amp; Distribution</v>
          </cell>
          <cell r="C41"/>
          <cell r="D41">
            <v>302.79564399999992</v>
          </cell>
        </row>
        <row r="42">
          <cell r="A42">
            <v>52583016</v>
          </cell>
          <cell r="B42" t="str">
            <v>Water &amp; WW - Admin &amp; General</v>
          </cell>
          <cell r="C42"/>
          <cell r="D42">
            <v>20419.072157999999</v>
          </cell>
        </row>
        <row r="43">
          <cell r="A43"/>
          <cell r="B43"/>
          <cell r="C43"/>
          <cell r="D43"/>
        </row>
        <row r="44">
          <cell r="A44"/>
          <cell r="B44"/>
          <cell r="C44"/>
          <cell r="D44">
            <v>771549.19210400002</v>
          </cell>
        </row>
        <row r="45">
          <cell r="A45"/>
          <cell r="B45"/>
          <cell r="C45"/>
          <cell r="D45"/>
        </row>
        <row r="46">
          <cell r="A46"/>
          <cell r="B46"/>
          <cell r="C46"/>
          <cell r="D46"/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Workpaper Template"/>
      <sheetName val="Notes"/>
      <sheetName val="KAWC 2025 Rate Case - Telecommu"/>
      <sheetName val="Linkout 24-27"/>
    </sheetNames>
    <sheetDataSet>
      <sheetData sheetId="0"/>
      <sheetData sheetId="1">
        <row r="8">
          <cell r="A8">
            <v>52574000</v>
          </cell>
          <cell r="B8" t="str">
            <v>Telephone - Natural Account</v>
          </cell>
          <cell r="C8"/>
          <cell r="D8">
            <v>0</v>
          </cell>
        </row>
        <row r="9">
          <cell r="A9">
            <v>52574011</v>
          </cell>
          <cell r="B9" t="str">
            <v>Forecast Year at December 31, 2026</v>
          </cell>
          <cell r="C9" t="str">
            <v>Forecasted Year at Present Rates</v>
          </cell>
          <cell r="D9">
            <v>0</v>
          </cell>
        </row>
        <row r="10">
          <cell r="A10">
            <v>52574013</v>
          </cell>
          <cell r="B10" t="str">
            <v>Telephone - Water Treatment</v>
          </cell>
          <cell r="C10"/>
          <cell r="D10">
            <v>0</v>
          </cell>
        </row>
        <row r="11">
          <cell r="A11">
            <v>52574014</v>
          </cell>
          <cell r="B11" t="str">
            <v>Telephone - Transmission &amp; Distribution</v>
          </cell>
          <cell r="C11"/>
          <cell r="D11">
            <v>1306.4691380000002</v>
          </cell>
        </row>
        <row r="12">
          <cell r="A12">
            <v>52574015</v>
          </cell>
          <cell r="B12" t="str">
            <v>Telephone - Customer Accounting</v>
          </cell>
          <cell r="C12"/>
          <cell r="D12">
            <v>0</v>
          </cell>
        </row>
        <row r="13">
          <cell r="A13">
            <v>52574016</v>
          </cell>
          <cell r="B13" t="str">
            <v>Telephone - Admin &amp; General</v>
          </cell>
          <cell r="C13"/>
          <cell r="D13">
            <v>56133.683988000004</v>
          </cell>
        </row>
        <row r="14">
          <cell r="A14">
            <v>52574100</v>
          </cell>
          <cell r="B14" t="str">
            <v>Cell Phone - Natural Account</v>
          </cell>
          <cell r="C14"/>
          <cell r="D14">
            <v>0</v>
          </cell>
        </row>
        <row r="15">
          <cell r="A15">
            <v>52574111</v>
          </cell>
          <cell r="B15" t="str">
            <v>Cell Phone - Source of Supply</v>
          </cell>
          <cell r="C15"/>
          <cell r="D15">
            <v>0</v>
          </cell>
        </row>
        <row r="16">
          <cell r="A16">
            <v>52574113</v>
          </cell>
          <cell r="B16" t="str">
            <v>Cell Phone - Water Treatment</v>
          </cell>
          <cell r="C16"/>
          <cell r="D16">
            <v>0</v>
          </cell>
        </row>
        <row r="17">
          <cell r="A17">
            <v>52574114</v>
          </cell>
          <cell r="B17" t="str">
            <v>Cell Phone - Transmission &amp; Distribution</v>
          </cell>
          <cell r="C17"/>
          <cell r="D17">
            <v>130.44072799999987</v>
          </cell>
        </row>
        <row r="18">
          <cell r="A18">
            <v>52574115</v>
          </cell>
          <cell r="B18" t="str">
            <v>Cell Phone - Customer Accounting</v>
          </cell>
          <cell r="C18"/>
          <cell r="D18">
            <v>923.22</v>
          </cell>
        </row>
        <row r="19">
          <cell r="A19">
            <v>52574116</v>
          </cell>
          <cell r="B19" t="str">
            <v>Cell Phone - Admin &amp; General</v>
          </cell>
          <cell r="C19"/>
          <cell r="D19">
            <v>32931.124045999997</v>
          </cell>
        </row>
        <row r="20">
          <cell r="A20">
            <v>52574200</v>
          </cell>
          <cell r="B20" t="str">
            <v>Data Lines - Admin &amp; General</v>
          </cell>
          <cell r="C20"/>
          <cell r="D20">
            <v>13685.772247999999</v>
          </cell>
        </row>
        <row r="21">
          <cell r="A21">
            <v>52574300</v>
          </cell>
          <cell r="B21" t="str">
            <v>Wireless - Service First - Natural Account</v>
          </cell>
          <cell r="C21"/>
          <cell r="D21">
            <v>0</v>
          </cell>
        </row>
        <row r="22">
          <cell r="A22">
            <v>52574316</v>
          </cell>
          <cell r="B22" t="str">
            <v>Wireless - Service First - Admin &amp; General</v>
          </cell>
          <cell r="C22"/>
          <cell r="D22">
            <v>49317.8995</v>
          </cell>
        </row>
        <row r="23">
          <cell r="A23"/>
          <cell r="B23"/>
          <cell r="C23"/>
          <cell r="D23"/>
        </row>
        <row r="24">
          <cell r="A24"/>
          <cell r="B24"/>
          <cell r="C24"/>
          <cell r="D24">
            <v>154428.60964799998</v>
          </cell>
        </row>
        <row r="25">
          <cell r="A25"/>
          <cell r="B25"/>
          <cell r="C25"/>
          <cell r="D25"/>
        </row>
        <row r="26">
          <cell r="A26"/>
          <cell r="B26"/>
          <cell r="C26"/>
          <cell r="D26"/>
        </row>
        <row r="29">
          <cell r="B29"/>
        </row>
        <row r="35">
          <cell r="A35"/>
          <cell r="B35"/>
        </row>
        <row r="36">
          <cell r="A36"/>
        </row>
        <row r="37">
          <cell r="A37"/>
          <cell r="B37"/>
        </row>
        <row r="38">
          <cell r="A38"/>
        </row>
        <row r="39">
          <cell r="B39"/>
        </row>
        <row r="41">
          <cell r="A41"/>
          <cell r="B41"/>
        </row>
        <row r="42">
          <cell r="A42"/>
          <cell r="B42"/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Notes"/>
      <sheetName val="KAWC 2025 Rate Case - Postage, "/>
      <sheetName val="Linkout 24-27"/>
    </sheetNames>
    <sheetDataSet>
      <sheetData sheetId="0"/>
      <sheetData sheetId="1">
        <row r="8">
          <cell r="A8">
            <v>52562500</v>
          </cell>
          <cell r="B8" t="str">
            <v>Overnight Shipping - Natural Account</v>
          </cell>
          <cell r="C8"/>
          <cell r="D8">
            <v>0</v>
          </cell>
        </row>
        <row r="9">
          <cell r="A9">
            <v>52562511</v>
          </cell>
          <cell r="B9" t="str">
            <v>Overnight Shipping - Source of Supply</v>
          </cell>
          <cell r="C9"/>
          <cell r="D9">
            <v>0</v>
          </cell>
        </row>
        <row r="10">
          <cell r="A10">
            <v>52562513</v>
          </cell>
          <cell r="B10" t="str">
            <v>Overnight Shipping - Water Treatment</v>
          </cell>
          <cell r="C10"/>
          <cell r="D10">
            <v>3907.3049999999998</v>
          </cell>
        </row>
        <row r="11">
          <cell r="A11">
            <v>52562514</v>
          </cell>
          <cell r="B11" t="str">
            <v>Overnight Shipping - Transmission &amp; Distribution</v>
          </cell>
          <cell r="C11"/>
          <cell r="D11">
            <v>113.82</v>
          </cell>
        </row>
        <row r="12">
          <cell r="A12">
            <v>52562516</v>
          </cell>
          <cell r="B12" t="str">
            <v>Overnight Shipping - Admin &amp; General</v>
          </cell>
          <cell r="C12"/>
          <cell r="D12">
            <v>820.49</v>
          </cell>
        </row>
        <row r="13">
          <cell r="A13">
            <v>52566000</v>
          </cell>
          <cell r="B13" t="str">
            <v>Postage - Natural Account</v>
          </cell>
          <cell r="C13"/>
          <cell r="D13">
            <v>0</v>
          </cell>
        </row>
        <row r="14">
          <cell r="A14">
            <v>52566016</v>
          </cell>
          <cell r="B14" t="str">
            <v>Postage - Admin &amp; General</v>
          </cell>
          <cell r="C14"/>
          <cell r="D14">
            <v>17627.21</v>
          </cell>
        </row>
        <row r="15">
          <cell r="A15">
            <v>52566700</v>
          </cell>
          <cell r="B15" t="str">
            <v>Printing</v>
          </cell>
          <cell r="C15"/>
          <cell r="D15">
            <v>960.83500000000015</v>
          </cell>
        </row>
        <row r="16">
          <cell r="A16"/>
          <cell r="B16"/>
          <cell r="C16"/>
          <cell r="D16"/>
        </row>
        <row r="17">
          <cell r="A17"/>
          <cell r="B17"/>
          <cell r="C17"/>
          <cell r="D17">
            <v>23429.659999999996</v>
          </cell>
        </row>
        <row r="18">
          <cell r="A18"/>
          <cell r="B18"/>
          <cell r="C18"/>
          <cell r="D18"/>
        </row>
        <row r="19">
          <cell r="A19"/>
          <cell r="B19"/>
          <cell r="C19"/>
          <cell r="D19"/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Workpaper"/>
      <sheetName val="Forecast 2026 to 2028"/>
      <sheetName val="Notes"/>
      <sheetName val="Fcst 24-27 Link Out"/>
      <sheetName val="KAWC 2025 Rate Case - Office Su"/>
    </sheetNames>
    <sheetDataSet>
      <sheetData sheetId="0"/>
      <sheetData sheetId="1">
        <row r="8">
          <cell r="A8">
            <v>52510000</v>
          </cell>
          <cell r="B8" t="str">
            <v>Bank Service Charges - Natural Account</v>
          </cell>
          <cell r="C8"/>
          <cell r="D8">
            <v>0</v>
          </cell>
        </row>
        <row r="9">
          <cell r="A9">
            <v>52510016</v>
          </cell>
          <cell r="B9" t="str">
            <v>Bank Service Charges - Admin &amp; General</v>
          </cell>
          <cell r="C9"/>
          <cell r="D9">
            <v>0</v>
          </cell>
        </row>
        <row r="10">
          <cell r="A10">
            <v>52512500</v>
          </cell>
          <cell r="B10" t="str">
            <v>Books &amp; Publications</v>
          </cell>
          <cell r="C10"/>
          <cell r="D10">
            <v>0</v>
          </cell>
        </row>
        <row r="11">
          <cell r="A11">
            <v>52526100</v>
          </cell>
          <cell r="B11" t="str">
            <v>Credit Line Fees Interco</v>
          </cell>
          <cell r="C11"/>
          <cell r="D11">
            <v>50623.02825933334</v>
          </cell>
        </row>
        <row r="12">
          <cell r="A12">
            <v>52542000</v>
          </cell>
          <cell r="B12" t="str">
            <v>Forms - Natural Account</v>
          </cell>
          <cell r="C12"/>
          <cell r="D12">
            <v>0</v>
          </cell>
        </row>
        <row r="13">
          <cell r="A13">
            <v>52542016</v>
          </cell>
          <cell r="B13" t="str">
            <v>Forms - Admin &amp; General</v>
          </cell>
          <cell r="C13"/>
          <cell r="D13">
            <v>0</v>
          </cell>
        </row>
        <row r="14">
          <cell r="A14">
            <v>52562000</v>
          </cell>
          <cell r="B14" t="str">
            <v>Office &amp; Admin Supplies - Natural Account</v>
          </cell>
          <cell r="C14"/>
          <cell r="D14">
            <v>0</v>
          </cell>
        </row>
        <row r="15">
          <cell r="A15">
            <v>52562011</v>
          </cell>
          <cell r="B15" t="str">
            <v>Office &amp; Admin Supplies - Source of Supply</v>
          </cell>
          <cell r="C15"/>
          <cell r="D15">
            <v>214.25884600000001</v>
          </cell>
        </row>
        <row r="16">
          <cell r="A16">
            <v>52562013</v>
          </cell>
          <cell r="B16" t="str">
            <v>Office &amp; Admin Supplies - Water Treatment</v>
          </cell>
          <cell r="C16"/>
          <cell r="D16">
            <v>9016.0023920000003</v>
          </cell>
        </row>
        <row r="17">
          <cell r="A17">
            <v>52562014</v>
          </cell>
          <cell r="B17" t="str">
            <v>Office &amp; Admin Supplies - Transmssn &amp; Distr</v>
          </cell>
          <cell r="C17"/>
          <cell r="D17">
            <v>7064.8692440000004</v>
          </cell>
        </row>
        <row r="18">
          <cell r="A18">
            <v>52562015</v>
          </cell>
          <cell r="B18" t="str">
            <v>Office &amp; Admin Supplies - Customer Accounting</v>
          </cell>
          <cell r="C18"/>
          <cell r="D18">
            <v>0</v>
          </cell>
        </row>
        <row r="19">
          <cell r="A19">
            <v>52562016</v>
          </cell>
          <cell r="B19" t="str">
            <v>Office &amp; Admin Supplies - Admin &amp; General</v>
          </cell>
          <cell r="C19"/>
          <cell r="D19">
            <v>5452.6501580000004</v>
          </cell>
        </row>
        <row r="20">
          <cell r="A20">
            <v>52571500</v>
          </cell>
          <cell r="B20" t="str">
            <v>Software Licenses</v>
          </cell>
          <cell r="C20"/>
          <cell r="D20">
            <v>49803.031093999998</v>
          </cell>
        </row>
        <row r="21">
          <cell r="A21">
            <v>52582000</v>
          </cell>
          <cell r="B21" t="str">
            <v>Uniforms - Natural Account</v>
          </cell>
          <cell r="C21"/>
          <cell r="D21">
            <v>0</v>
          </cell>
        </row>
        <row r="22">
          <cell r="A22">
            <v>52582011</v>
          </cell>
          <cell r="B22" t="str">
            <v>Uniforms - Source of Supply</v>
          </cell>
          <cell r="C22"/>
          <cell r="D22">
            <v>0</v>
          </cell>
        </row>
        <row r="23">
          <cell r="A23">
            <v>52582012</v>
          </cell>
          <cell r="B23" t="str">
            <v>Uniforms - Pumping</v>
          </cell>
          <cell r="C23"/>
          <cell r="D23">
            <v>0</v>
          </cell>
        </row>
        <row r="24">
          <cell r="A24">
            <v>52582013</v>
          </cell>
          <cell r="B24" t="str">
            <v>Uniforms - Water Treatment</v>
          </cell>
          <cell r="C24"/>
          <cell r="D24">
            <v>11125.467770000001</v>
          </cell>
        </row>
        <row r="25">
          <cell r="A25">
            <v>52582014</v>
          </cell>
          <cell r="B25" t="str">
            <v>Uniforms - Transmission &amp; Distribution</v>
          </cell>
          <cell r="C25"/>
          <cell r="D25">
            <v>41328.558779999999</v>
          </cell>
        </row>
        <row r="26">
          <cell r="A26">
            <v>52582016</v>
          </cell>
          <cell r="B26" t="str">
            <v>Uniforms - Admin &amp; General</v>
          </cell>
          <cell r="C26"/>
          <cell r="D26">
            <v>1430.0472640000003</v>
          </cell>
        </row>
        <row r="27">
          <cell r="A27">
            <v>52599800</v>
          </cell>
          <cell r="B27" t="str">
            <v>PCard Undistributed</v>
          </cell>
          <cell r="C27"/>
          <cell r="D27">
            <v>2140.3009260000003</v>
          </cell>
        </row>
        <row r="28">
          <cell r="A28">
            <v>52801000</v>
          </cell>
          <cell r="B28" t="str">
            <v>Capital Purchases Clearing</v>
          </cell>
          <cell r="C28"/>
          <cell r="D28">
            <v>0</v>
          </cell>
        </row>
        <row r="29">
          <cell r="A29">
            <v>52801100</v>
          </cell>
          <cell r="B29" t="str">
            <v>Indirect Overhead Clearing</v>
          </cell>
          <cell r="C29"/>
          <cell r="D29">
            <v>0</v>
          </cell>
        </row>
        <row r="30">
          <cell r="A30">
            <v>52805100</v>
          </cell>
          <cell r="B30" t="str">
            <v>Indirect Overhead RWIP Clearing</v>
          </cell>
          <cell r="C30"/>
          <cell r="D30">
            <v>0</v>
          </cell>
        </row>
        <row r="31">
          <cell r="A31"/>
          <cell r="B31"/>
          <cell r="C31"/>
          <cell r="D31"/>
        </row>
        <row r="32">
          <cell r="A32"/>
          <cell r="B32"/>
          <cell r="C32"/>
          <cell r="D32">
            <v>178198.2147333333</v>
          </cell>
        </row>
        <row r="33">
          <cell r="A33"/>
          <cell r="B33"/>
          <cell r="C33"/>
          <cell r="D33"/>
        </row>
        <row r="34">
          <cell r="A34"/>
          <cell r="B34"/>
          <cell r="C34"/>
          <cell r="D34"/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Workpaper"/>
      <sheetName val="Notes"/>
    </sheetNames>
    <sheetDataSet>
      <sheetData sheetId="0"/>
      <sheetData sheetId="1">
        <row r="8">
          <cell r="A8">
            <v>52534000</v>
          </cell>
          <cell r="B8" t="str">
            <v>Employee Expenses</v>
          </cell>
          <cell r="C8"/>
          <cell r="D8">
            <v>48745.728775999996</v>
          </cell>
        </row>
        <row r="9">
          <cell r="A9">
            <v>52534200</v>
          </cell>
          <cell r="B9" t="str">
            <v>Conferences &amp; Registration</v>
          </cell>
          <cell r="C9"/>
          <cell r="D9">
            <v>8134.6863220000005</v>
          </cell>
        </row>
        <row r="10">
          <cell r="A10">
            <v>52535000</v>
          </cell>
          <cell r="B10" t="str">
            <v>Meals Deductible</v>
          </cell>
          <cell r="C10"/>
          <cell r="D10">
            <v>27951.100980000003</v>
          </cell>
        </row>
        <row r="11">
          <cell r="A11">
            <v>52535100</v>
          </cell>
          <cell r="B11" t="str">
            <v>Meals Non-Deductible</v>
          </cell>
          <cell r="C11"/>
          <cell r="D11">
            <v>654.542464</v>
          </cell>
        </row>
        <row r="12">
          <cell r="A12">
            <v>52567000</v>
          </cell>
          <cell r="B12" t="str">
            <v>Relocation Expenses</v>
          </cell>
          <cell r="C12"/>
          <cell r="D12">
            <v>26521.794343600002</v>
          </cell>
        </row>
        <row r="17">
          <cell r="A17"/>
          <cell r="B17"/>
          <cell r="C17"/>
          <cell r="D17"/>
        </row>
        <row r="18">
          <cell r="A18"/>
          <cell r="B18"/>
          <cell r="C18"/>
          <cell r="D18">
            <v>112007.8528856</v>
          </cell>
        </row>
        <row r="19">
          <cell r="A19"/>
          <cell r="B19"/>
          <cell r="C19"/>
          <cell r="D19"/>
        </row>
        <row r="20">
          <cell r="A20"/>
          <cell r="B20"/>
          <cell r="C20"/>
          <cell r="D20"/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Workpaper"/>
      <sheetName val="2026 to 2028 Forecast"/>
      <sheetName val="Notes"/>
    </sheetNames>
    <sheetDataSet>
      <sheetData sheetId="0"/>
      <sheetData sheetId="1">
        <row r="8">
          <cell r="A8">
            <v>52000000</v>
          </cell>
          <cell r="B8" t="str">
            <v>M &amp; S  (O&amp;M) - Natural Account</v>
          </cell>
          <cell r="C8"/>
          <cell r="D8">
            <v>2076.04</v>
          </cell>
        </row>
        <row r="9">
          <cell r="A9">
            <v>52001100</v>
          </cell>
          <cell r="B9" t="str">
            <v>M &amp; S Oper - Source of Supply</v>
          </cell>
          <cell r="C9"/>
          <cell r="D9">
            <v>3924.09</v>
          </cell>
        </row>
        <row r="10">
          <cell r="A10">
            <v>52001200</v>
          </cell>
          <cell r="B10" t="str">
            <v>M &amp; S Oper - Pumping</v>
          </cell>
          <cell r="C10"/>
          <cell r="D10">
            <v>-27.81</v>
          </cell>
        </row>
        <row r="11">
          <cell r="A11">
            <v>52001300</v>
          </cell>
          <cell r="B11" t="str">
            <v>M &amp; S Oper - Water Treatment</v>
          </cell>
          <cell r="C11"/>
          <cell r="D11">
            <v>39778.07</v>
          </cell>
        </row>
        <row r="12">
          <cell r="A12">
            <v>52001400</v>
          </cell>
          <cell r="B12" t="str">
            <v>M &amp; S Oper - Transmission &amp; Distribution</v>
          </cell>
          <cell r="C12"/>
          <cell r="D12">
            <v>34696.44</v>
          </cell>
        </row>
        <row r="13">
          <cell r="A13">
            <v>52001500</v>
          </cell>
          <cell r="B13" t="str">
            <v>M &amp; S Oper - Customer Accounting</v>
          </cell>
          <cell r="C13"/>
          <cell r="D13">
            <v>0</v>
          </cell>
        </row>
        <row r="14">
          <cell r="A14">
            <v>52001600</v>
          </cell>
          <cell r="B14" t="str">
            <v>M &amp; S Oper - Admin &amp; General</v>
          </cell>
          <cell r="C14"/>
          <cell r="D14">
            <v>110857.61</v>
          </cell>
        </row>
        <row r="15">
          <cell r="A15">
            <v>52001601</v>
          </cell>
          <cell r="B15" t="str">
            <v>Shipper's Edge Freight w/o Inventory</v>
          </cell>
          <cell r="C15"/>
          <cell r="D15">
            <v>6236.2000000000044</v>
          </cell>
        </row>
        <row r="16">
          <cell r="A16">
            <v>52500000</v>
          </cell>
          <cell r="B16" t="str">
            <v>Misc Exp (O&amp;M) - Natural Acct</v>
          </cell>
          <cell r="C16"/>
          <cell r="D16">
            <v>0</v>
          </cell>
        </row>
        <row r="17">
          <cell r="A17">
            <v>52501100</v>
          </cell>
          <cell r="B17" t="str">
            <v>Misc Oper - Source of Supply</v>
          </cell>
          <cell r="C17"/>
          <cell r="D17">
            <v>0</v>
          </cell>
        </row>
        <row r="18">
          <cell r="A18">
            <v>52501200</v>
          </cell>
          <cell r="B18" t="str">
            <v>Misc Oper - Pumping</v>
          </cell>
          <cell r="C18"/>
          <cell r="D18">
            <v>0</v>
          </cell>
        </row>
        <row r="19">
          <cell r="A19">
            <v>52501300</v>
          </cell>
          <cell r="B19" t="str">
            <v>Misc Oper - Water Treatment</v>
          </cell>
          <cell r="C19"/>
          <cell r="D19">
            <v>7118.46</v>
          </cell>
        </row>
        <row r="20">
          <cell r="A20">
            <v>52501400</v>
          </cell>
          <cell r="B20" t="str">
            <v>Misc Oper - Transmission &amp; Distribution</v>
          </cell>
          <cell r="C20"/>
          <cell r="D20">
            <v>67589.259999999995</v>
          </cell>
        </row>
        <row r="21">
          <cell r="A21">
            <v>52501600</v>
          </cell>
          <cell r="B21" t="str">
            <v>Misc Oper - Admin &amp; General</v>
          </cell>
          <cell r="C21"/>
          <cell r="D21">
            <v>173877.91000000003</v>
          </cell>
        </row>
        <row r="22">
          <cell r="A22">
            <v>52513200</v>
          </cell>
          <cell r="B22" t="str">
            <v>Business Development</v>
          </cell>
          <cell r="C22"/>
          <cell r="D22">
            <v>0</v>
          </cell>
        </row>
        <row r="23">
          <cell r="A23">
            <v>52514000</v>
          </cell>
          <cell r="B23" t="str">
            <v>Charitable Contribution Deductible</v>
          </cell>
          <cell r="C23"/>
          <cell r="D23">
            <v>0</v>
          </cell>
        </row>
        <row r="24">
          <cell r="A24">
            <v>52514100</v>
          </cell>
          <cell r="B24" t="str">
            <v>Charitable Contribution Nondeductible</v>
          </cell>
          <cell r="C24"/>
          <cell r="D24">
            <v>0</v>
          </cell>
        </row>
        <row r="25">
          <cell r="A25">
            <v>52514500</v>
          </cell>
          <cell r="B25" t="str">
            <v>Charitable Donations - Health/Education/Environmnt</v>
          </cell>
          <cell r="C25"/>
          <cell r="D25">
            <v>0</v>
          </cell>
        </row>
        <row r="26">
          <cell r="A26">
            <v>52514600</v>
          </cell>
          <cell r="B26" t="str">
            <v>Charitable Donations - Community</v>
          </cell>
          <cell r="C26"/>
          <cell r="D26">
            <v>0</v>
          </cell>
        </row>
        <row r="27">
          <cell r="A27">
            <v>52514700</v>
          </cell>
          <cell r="B27" t="str">
            <v>Community Partnerships</v>
          </cell>
          <cell r="C27"/>
          <cell r="D27">
            <v>0</v>
          </cell>
        </row>
        <row r="28">
          <cell r="A28">
            <v>52514900</v>
          </cell>
          <cell r="B28" t="str">
            <v>Customer Education</v>
          </cell>
          <cell r="C28"/>
          <cell r="D28">
            <v>29653.379999999997</v>
          </cell>
        </row>
        <row r="29">
          <cell r="A29">
            <v>52514901</v>
          </cell>
          <cell r="B29" t="str">
            <v>Customer Education Communication - Reg</v>
          </cell>
          <cell r="C29"/>
          <cell r="D29">
            <v>13969.44</v>
          </cell>
        </row>
        <row r="30">
          <cell r="A30">
            <v>52514903</v>
          </cell>
          <cell r="B30" t="str">
            <v>Customer Education Communication - Issues</v>
          </cell>
          <cell r="C30"/>
          <cell r="D30">
            <v>0</v>
          </cell>
        </row>
        <row r="31">
          <cell r="A31">
            <v>52514904</v>
          </cell>
          <cell r="B31" t="str">
            <v>Customer Education Communication - Conservation</v>
          </cell>
          <cell r="C31"/>
          <cell r="D31">
            <v>-2602.64</v>
          </cell>
        </row>
        <row r="32">
          <cell r="A32">
            <v>52514905</v>
          </cell>
          <cell r="B32" t="str">
            <v>Customer Education Communication - Printed</v>
          </cell>
          <cell r="C32"/>
          <cell r="D32">
            <v>0</v>
          </cell>
        </row>
        <row r="33">
          <cell r="A33">
            <v>52514907</v>
          </cell>
          <cell r="B33" t="str">
            <v>Customer Education - Press Releases</v>
          </cell>
          <cell r="C33"/>
          <cell r="D33">
            <v>0</v>
          </cell>
        </row>
        <row r="34">
          <cell r="A34">
            <v>52514909</v>
          </cell>
          <cell r="B34" t="str">
            <v>Customer Education - Video &amp; Photo</v>
          </cell>
          <cell r="C34"/>
          <cell r="D34">
            <v>381</v>
          </cell>
        </row>
        <row r="35">
          <cell r="A35">
            <v>52515000</v>
          </cell>
          <cell r="B35" t="str">
            <v>Community Relations - Events</v>
          </cell>
          <cell r="C35"/>
          <cell r="D35">
            <v>1383.01</v>
          </cell>
        </row>
        <row r="36">
          <cell r="A36">
            <v>52515001</v>
          </cell>
          <cell r="B36" t="str">
            <v>Community Relations - Specialty</v>
          </cell>
          <cell r="C36"/>
          <cell r="D36">
            <v>11729.630000000001</v>
          </cell>
        </row>
        <row r="37">
          <cell r="A37">
            <v>52522000</v>
          </cell>
          <cell r="B37" t="str">
            <v>Community Relations</v>
          </cell>
          <cell r="C37"/>
          <cell r="D37">
            <v>0</v>
          </cell>
        </row>
        <row r="38">
          <cell r="A38">
            <v>52524000</v>
          </cell>
          <cell r="B38" t="str">
            <v>Co Dues/Membership Deductible</v>
          </cell>
          <cell r="C38"/>
          <cell r="D38">
            <v>32652.639999999999</v>
          </cell>
        </row>
        <row r="39">
          <cell r="A39">
            <v>52524100</v>
          </cell>
          <cell r="B39" t="str">
            <v>Co Dues/Membership Nondeductible</v>
          </cell>
          <cell r="C39"/>
          <cell r="D39">
            <v>0</v>
          </cell>
        </row>
        <row r="40">
          <cell r="A40">
            <v>52525000</v>
          </cell>
          <cell r="B40" t="str">
            <v>Condemnation Costs</v>
          </cell>
          <cell r="C40"/>
          <cell r="D40">
            <v>0</v>
          </cell>
        </row>
        <row r="41">
          <cell r="A41">
            <v>52527000</v>
          </cell>
          <cell r="B41" t="str">
            <v>Directors Fees</v>
          </cell>
          <cell r="C41"/>
          <cell r="D41">
            <v>10720</v>
          </cell>
        </row>
        <row r="42">
          <cell r="A42">
            <v>52540000</v>
          </cell>
          <cell r="B42" t="str">
            <v>Amort Bus Services Proj Exp</v>
          </cell>
          <cell r="C42"/>
          <cell r="D42">
            <v>0</v>
          </cell>
        </row>
        <row r="43">
          <cell r="A43">
            <v>52548100</v>
          </cell>
          <cell r="B43" t="str">
            <v>Hiring Costs</v>
          </cell>
          <cell r="C43"/>
          <cell r="D43">
            <v>0</v>
          </cell>
        </row>
        <row r="44">
          <cell r="A44">
            <v>52549000</v>
          </cell>
          <cell r="B44" t="str">
            <v>Injuries and Damages</v>
          </cell>
          <cell r="C44"/>
          <cell r="D44">
            <v>0</v>
          </cell>
        </row>
        <row r="45">
          <cell r="A45">
            <v>52549500</v>
          </cell>
          <cell r="B45" t="str">
            <v>Inventory Physical Write-off Scrap</v>
          </cell>
          <cell r="C45"/>
          <cell r="D45">
            <v>17847.349999999999</v>
          </cell>
        </row>
        <row r="46">
          <cell r="A46">
            <v>52554500</v>
          </cell>
          <cell r="B46" t="str">
            <v>Lab Supplies</v>
          </cell>
          <cell r="C46"/>
          <cell r="D46">
            <v>70188.19</v>
          </cell>
        </row>
        <row r="47">
          <cell r="A47">
            <v>52556000</v>
          </cell>
          <cell r="B47" t="str">
            <v>Lobbying Expenses</v>
          </cell>
          <cell r="C47"/>
          <cell r="D47">
            <v>0</v>
          </cell>
        </row>
        <row r="48">
          <cell r="A48">
            <v>52556500</v>
          </cell>
          <cell r="B48" t="str">
            <v>Low Income Pay Program</v>
          </cell>
          <cell r="C48"/>
          <cell r="D48">
            <v>0</v>
          </cell>
        </row>
        <row r="49">
          <cell r="A49">
            <v>52564000</v>
          </cell>
          <cell r="B49" t="str">
            <v>Penalties Nondeductible</v>
          </cell>
          <cell r="C49"/>
          <cell r="D49">
            <v>0</v>
          </cell>
        </row>
        <row r="50">
          <cell r="A50">
            <v>52568000</v>
          </cell>
          <cell r="B50" t="str">
            <v>Research &amp; Development</v>
          </cell>
          <cell r="C50"/>
          <cell r="D50">
            <v>15059.14</v>
          </cell>
        </row>
        <row r="51">
          <cell r="A51">
            <v>52579000</v>
          </cell>
          <cell r="B51" t="str">
            <v>Trustee Fees</v>
          </cell>
          <cell r="C51"/>
          <cell r="D51">
            <v>11593.56</v>
          </cell>
        </row>
        <row r="52">
          <cell r="A52">
            <v>52585000</v>
          </cell>
          <cell r="B52" t="str">
            <v>Discounts Available</v>
          </cell>
          <cell r="C52"/>
          <cell r="D52">
            <v>-108483.53</v>
          </cell>
        </row>
        <row r="53">
          <cell r="A53">
            <v>52586000</v>
          </cell>
          <cell r="B53" t="str">
            <v>PO Small Price Differences - within tolerance</v>
          </cell>
          <cell r="C53"/>
          <cell r="D53">
            <v>224.24</v>
          </cell>
        </row>
        <row r="54">
          <cell r="A54"/>
          <cell r="B54"/>
          <cell r="C54"/>
          <cell r="D54"/>
        </row>
        <row r="55">
          <cell r="A55"/>
          <cell r="B55"/>
          <cell r="C55"/>
          <cell r="D55">
            <v>550441.68000000005</v>
          </cell>
        </row>
        <row r="56">
          <cell r="A56"/>
          <cell r="B56"/>
          <cell r="C56"/>
          <cell r="D56"/>
        </row>
        <row r="57">
          <cell r="A57"/>
          <cell r="B57"/>
          <cell r="C57"/>
          <cell r="D57"/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Notes"/>
      <sheetName val="Workpaper"/>
      <sheetName val="Workpaper Template"/>
    </sheetNames>
    <sheetDataSet>
      <sheetData sheetId="0"/>
      <sheetData sheetId="1">
        <row r="8">
          <cell r="A8">
            <v>54110000</v>
          </cell>
          <cell r="B8" t="str">
            <v>Rents-Real Property - Natural Account</v>
          </cell>
          <cell r="C8"/>
          <cell r="D8">
            <v>0</v>
          </cell>
        </row>
        <row r="9">
          <cell r="A9">
            <v>54110011</v>
          </cell>
          <cell r="B9" t="str">
            <v>Rents-Real Property - Source of Supply</v>
          </cell>
          <cell r="C9"/>
          <cell r="D9">
            <v>14928.477658</v>
          </cell>
        </row>
        <row r="10">
          <cell r="A10">
            <v>54110013</v>
          </cell>
          <cell r="B10" t="str">
            <v>Rents-Real Property - Water Treatment</v>
          </cell>
          <cell r="C10"/>
          <cell r="D10">
            <v>6791.5038019999993</v>
          </cell>
        </row>
        <row r="11">
          <cell r="A11">
            <v>54110014</v>
          </cell>
          <cell r="B11" t="str">
            <v>Rents-Real Property - Transmission &amp; Distribution</v>
          </cell>
          <cell r="C11"/>
          <cell r="D11">
            <v>5280.1105980000002</v>
          </cell>
        </row>
        <row r="12">
          <cell r="A12">
            <v>54110016</v>
          </cell>
          <cell r="B12" t="str">
            <v>Rents-Real Property - Admin &amp; General</v>
          </cell>
          <cell r="C12"/>
          <cell r="D12">
            <v>0</v>
          </cell>
        </row>
        <row r="13">
          <cell r="A13">
            <v>54140000</v>
          </cell>
          <cell r="B13" t="str">
            <v>Rents-Equipment - Natural Account</v>
          </cell>
          <cell r="C13"/>
          <cell r="D13">
            <v>0</v>
          </cell>
        </row>
        <row r="14">
          <cell r="A14">
            <v>54140011</v>
          </cell>
          <cell r="B14" t="str">
            <v>Bureau of Labor Statistics CPI inflation</v>
          </cell>
          <cell r="C14"/>
          <cell r="D14">
            <v>0</v>
          </cell>
        </row>
        <row r="15">
          <cell r="A15">
            <v>54140013</v>
          </cell>
          <cell r="B15" t="str">
            <v>Rents-Equipment - Water Treatment</v>
          </cell>
          <cell r="C15"/>
          <cell r="D15">
            <v>1344.06</v>
          </cell>
        </row>
        <row r="16">
          <cell r="A16">
            <v>54140014</v>
          </cell>
          <cell r="B16" t="str">
            <v>Rents-Equipment - Transmission &amp; Distribution</v>
          </cell>
          <cell r="C16"/>
          <cell r="D16">
            <v>0</v>
          </cell>
        </row>
        <row r="17">
          <cell r="A17">
            <v>54140016</v>
          </cell>
          <cell r="B17" t="str">
            <v>Rents-Equipment - Admin &amp; General</v>
          </cell>
          <cell r="C17"/>
          <cell r="D17">
            <v>9916.4982610000006</v>
          </cell>
        </row>
        <row r="18">
          <cell r="A18"/>
          <cell r="B18"/>
          <cell r="C18"/>
          <cell r="D18"/>
        </row>
        <row r="19">
          <cell r="A19"/>
          <cell r="B19"/>
          <cell r="C19"/>
          <cell r="D19">
            <v>38260.650319</v>
          </cell>
        </row>
        <row r="20">
          <cell r="A20"/>
          <cell r="B20"/>
          <cell r="C20"/>
          <cell r="D20"/>
        </row>
        <row r="21">
          <cell r="A21"/>
          <cell r="B21"/>
          <cell r="C21"/>
          <cell r="D21"/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Notes"/>
      <sheetName val="Workpaper"/>
      <sheetName val="Fcst 26-29 Link Out"/>
      <sheetName val="KAWC 2025 Rate Case - Transport"/>
      <sheetName val="Fcst 24-27 Link Out"/>
    </sheetNames>
    <sheetDataSet>
      <sheetData sheetId="0"/>
      <sheetData sheetId="1">
        <row r="8">
          <cell r="A8">
            <v>55000000</v>
          </cell>
          <cell r="B8" t="str">
            <v>Transportation (O&amp;M) - Natural Account</v>
          </cell>
          <cell r="C8"/>
          <cell r="D8">
            <v>-8112.575000000008</v>
          </cell>
        </row>
        <row r="9">
          <cell r="A9">
            <v>55000011</v>
          </cell>
          <cell r="B9" t="str">
            <v>Transportation Oper - Source of Supply</v>
          </cell>
          <cell r="C9"/>
          <cell r="D9">
            <v>10.025</v>
          </cell>
        </row>
        <row r="10">
          <cell r="A10">
            <v>55000013</v>
          </cell>
          <cell r="B10" t="str">
            <v>Transportation Oper - Water Treatment</v>
          </cell>
          <cell r="C10"/>
          <cell r="D10">
            <v>4968.7250000000004</v>
          </cell>
        </row>
        <row r="11">
          <cell r="A11">
            <v>55000014</v>
          </cell>
          <cell r="B11" t="str">
            <v>Transportation Oper - Transmission &amp; Distribution</v>
          </cell>
          <cell r="C11"/>
          <cell r="D11">
            <v>287.62</v>
          </cell>
        </row>
        <row r="12">
          <cell r="A12">
            <v>55000015</v>
          </cell>
          <cell r="B12" t="str">
            <v>Transportation Oper - Customer Accounting</v>
          </cell>
          <cell r="C12"/>
          <cell r="D12">
            <v>0</v>
          </cell>
        </row>
        <row r="13">
          <cell r="A13">
            <v>55000016</v>
          </cell>
          <cell r="B13" t="str">
            <v>Transportation Oper - Admin &amp; General</v>
          </cell>
          <cell r="C13"/>
          <cell r="D13">
            <v>-95.81</v>
          </cell>
        </row>
        <row r="14">
          <cell r="A14">
            <v>55000023</v>
          </cell>
          <cell r="B14" t="str">
            <v>Transportation Maint - Water Treatment</v>
          </cell>
          <cell r="C14"/>
          <cell r="D14">
            <v>483.25</v>
          </cell>
        </row>
        <row r="15">
          <cell r="A15">
            <v>55000024</v>
          </cell>
          <cell r="B15" t="str">
            <v>Transportation Maint - Transmission &amp; Distribution</v>
          </cell>
          <cell r="C15"/>
          <cell r="D15">
            <v>20.5</v>
          </cell>
        </row>
        <row r="16">
          <cell r="A16">
            <v>55000100</v>
          </cell>
          <cell r="B16" t="str">
            <v>Transportation Capitalized Credits</v>
          </cell>
          <cell r="C16"/>
          <cell r="D16">
            <v>-207619</v>
          </cell>
        </row>
        <row r="17">
          <cell r="A17">
            <v>55010100</v>
          </cell>
          <cell r="B17" t="str">
            <v>Transportation Lease Costs</v>
          </cell>
          <cell r="C17"/>
          <cell r="D17">
            <v>81265.864999999991</v>
          </cell>
        </row>
        <row r="18">
          <cell r="A18">
            <v>55010200</v>
          </cell>
          <cell r="B18" t="str">
            <v>Transportation Lease Fuel</v>
          </cell>
          <cell r="C18"/>
          <cell r="D18">
            <v>179977.8</v>
          </cell>
        </row>
        <row r="19">
          <cell r="A19">
            <v>55010300</v>
          </cell>
          <cell r="B19" t="str">
            <v>Transportation Lease Maint</v>
          </cell>
          <cell r="C19"/>
          <cell r="D19">
            <v>228219.93499999997</v>
          </cell>
        </row>
        <row r="20">
          <cell r="A20">
            <v>55010500</v>
          </cell>
          <cell r="B20" t="str">
            <v>Transportation - Reimburse Employee Personal Use</v>
          </cell>
          <cell r="C20"/>
          <cell r="D20">
            <v>5928.9849999999997</v>
          </cell>
        </row>
        <row r="21">
          <cell r="A21"/>
          <cell r="B21"/>
          <cell r="C21"/>
          <cell r="D21"/>
        </row>
        <row r="22">
          <cell r="A22"/>
          <cell r="B22"/>
          <cell r="C22"/>
          <cell r="D22">
            <v>285335.31999999995</v>
          </cell>
        </row>
        <row r="23">
          <cell r="A23"/>
          <cell r="B23"/>
          <cell r="C23"/>
          <cell r="D23"/>
        </row>
        <row r="24">
          <cell r="A24"/>
          <cell r="B24"/>
          <cell r="C24"/>
          <cell r="D24"/>
        </row>
        <row r="33">
          <cell r="B33"/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Notes"/>
      <sheetName val="Workpaper"/>
      <sheetName val="Fcst 26-29 Link Out"/>
      <sheetName val="KAWC 2025 Rate Case - Uncollect"/>
      <sheetName val="Fcst 24-27 Link Out"/>
    </sheetNames>
    <sheetDataSet>
      <sheetData sheetId="0"/>
      <sheetData sheetId="1">
        <row r="8">
          <cell r="A8">
            <v>57010000</v>
          </cell>
          <cell r="B8" t="str">
            <v>Uncollectible Accounts Exp - Natural Account</v>
          </cell>
          <cell r="C8"/>
          <cell r="D8">
            <v>0</v>
          </cell>
        </row>
        <row r="9">
          <cell r="A9">
            <v>57010015</v>
          </cell>
          <cell r="B9" t="str">
            <v>Uncollectible Accounts Exp - Customer Accounting</v>
          </cell>
          <cell r="C9"/>
          <cell r="D9">
            <v>324472.46547514881</v>
          </cell>
        </row>
        <row r="10">
          <cell r="A10">
            <v>57010016</v>
          </cell>
          <cell r="B10" t="str">
            <v>Uncollectible Accounts Exp - Admin &amp; General</v>
          </cell>
          <cell r="C10"/>
          <cell r="D10">
            <v>-3418.8756698521001</v>
          </cell>
        </row>
        <row r="11">
          <cell r="A11">
            <v>57010100</v>
          </cell>
          <cell r="B11" t="str">
            <v>Uncollectible Accounts Exp - Individual</v>
          </cell>
          <cell r="C11"/>
          <cell r="D11">
            <v>-207.58980529667303</v>
          </cell>
        </row>
        <row r="12">
          <cell r="A12"/>
          <cell r="C12"/>
          <cell r="D12"/>
        </row>
        <row r="13">
          <cell r="A13"/>
          <cell r="B13"/>
          <cell r="C13"/>
          <cell r="D13">
            <v>320846.00000000006</v>
          </cell>
        </row>
        <row r="14">
          <cell r="A14"/>
          <cell r="B14"/>
          <cell r="C14"/>
          <cell r="D14"/>
        </row>
        <row r="15">
          <cell r="A15"/>
          <cell r="B15"/>
          <cell r="C15"/>
          <cell r="D15"/>
        </row>
        <row r="20">
          <cell r="B20"/>
        </row>
        <row r="21">
          <cell r="B21"/>
        </row>
        <row r="22">
          <cell r="A22" t="str">
            <v>Link to Revenue Requirement:</v>
          </cell>
          <cell r="C22">
            <v>4.6663866625842668E-3</v>
          </cell>
        </row>
        <row r="25">
          <cell r="D25"/>
        </row>
        <row r="26">
          <cell r="D26"/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Workpaper"/>
      <sheetName val="Notes"/>
      <sheetName val="Forecast 2026-2028"/>
    </sheetNames>
    <sheetDataSet>
      <sheetData sheetId="0"/>
      <sheetData sheetId="1">
        <row r="8">
          <cell r="A8">
            <v>52501500</v>
          </cell>
          <cell r="B8" t="str">
            <v>Misc Oper - Customer Accounting</v>
          </cell>
          <cell r="D8">
            <v>0</v>
          </cell>
        </row>
        <row r="9">
          <cell r="A9">
            <v>52501510</v>
          </cell>
          <cell r="B9" t="str">
            <v>Misc Oper - Customer Accounting Mtr Read</v>
          </cell>
          <cell r="D9">
            <v>0</v>
          </cell>
        </row>
        <row r="10">
          <cell r="A10">
            <v>52501520</v>
          </cell>
          <cell r="B10" t="str">
            <v>Misc Oper - Customer Accounting Cust Serv</v>
          </cell>
          <cell r="D10">
            <v>0</v>
          </cell>
        </row>
        <row r="11">
          <cell r="A11">
            <v>52510015</v>
          </cell>
          <cell r="B11" t="str">
            <v>Bank Service Charges - Customer Accounting</v>
          </cell>
          <cell r="D11">
            <v>51215.732080000002</v>
          </cell>
        </row>
        <row r="12">
          <cell r="A12">
            <v>52514906</v>
          </cell>
          <cell r="B12" t="str">
            <v>Customer Education - Bill Inserts</v>
          </cell>
          <cell r="D12">
            <v>0</v>
          </cell>
        </row>
        <row r="13">
          <cell r="A13">
            <v>52520000</v>
          </cell>
          <cell r="B13" t="str">
            <v>Collection Agencies</v>
          </cell>
          <cell r="D13">
            <v>5708.0538419999993</v>
          </cell>
        </row>
        <row r="14">
          <cell r="A14">
            <v>52542015</v>
          </cell>
          <cell r="B14" t="str">
            <v>Forms - Customer Accounting</v>
          </cell>
          <cell r="D14">
            <v>0</v>
          </cell>
        </row>
        <row r="15">
          <cell r="A15">
            <v>52562515</v>
          </cell>
          <cell r="B15" t="str">
            <v>Overnight Shipping - Customer Accounting</v>
          </cell>
          <cell r="D15">
            <v>0</v>
          </cell>
        </row>
        <row r="16">
          <cell r="A16">
            <v>52566015</v>
          </cell>
          <cell r="B16" t="str">
            <v>Postage - Customer Accounting</v>
          </cell>
          <cell r="D16">
            <v>0</v>
          </cell>
        </row>
        <row r="18">
          <cell r="D18">
            <v>56923.785922000003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Exhibit"/>
      <sheetName val="Summary by Account"/>
      <sheetName val="Notes"/>
      <sheetName val="Workpaper 1"/>
      <sheetName val="Forecast 2026-2028"/>
      <sheetName val="Amortization"/>
      <sheetName val="KAWC 2025 Rate Case - Regulator"/>
    </sheetNames>
    <sheetDataSet>
      <sheetData sheetId="0"/>
      <sheetData sheetId="1">
        <row r="8">
          <cell r="A8">
            <v>56610000</v>
          </cell>
          <cell r="B8" t="str">
            <v>Regulatory Exp - Amortization</v>
          </cell>
          <cell r="C8"/>
          <cell r="D8">
            <v>166123.5</v>
          </cell>
        </row>
        <row r="9">
          <cell r="A9">
            <v>56670000</v>
          </cell>
          <cell r="B9" t="str">
            <v>Regulatory Exp - Other</v>
          </cell>
          <cell r="C9"/>
          <cell r="D9">
            <v>0</v>
          </cell>
        </row>
        <row r="13">
          <cell r="A13"/>
          <cell r="B13"/>
          <cell r="C13"/>
          <cell r="D13"/>
        </row>
        <row r="14">
          <cell r="A14"/>
          <cell r="B14"/>
          <cell r="C14"/>
          <cell r="D14">
            <v>166123.5</v>
          </cell>
        </row>
        <row r="15">
          <cell r="A15"/>
          <cell r="B15"/>
          <cell r="C15"/>
          <cell r="D15"/>
        </row>
        <row r="16">
          <cell r="A16"/>
          <cell r="B16"/>
          <cell r="C16"/>
          <cell r="D16"/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Exhibit"/>
      <sheetName val="Summary by Account"/>
      <sheetName val="Notes"/>
      <sheetName val="Workpaper 1"/>
      <sheetName val="Workpaper 2"/>
      <sheetName val="KAWC 2025 Rate Case - IOTG Exhi"/>
      <sheetName val="Fcst 24-27 Link Out"/>
    </sheetNames>
    <sheetDataSet>
      <sheetData sheetId="0"/>
      <sheetData sheetId="1">
        <row r="8">
          <cell r="A8">
            <v>55110000</v>
          </cell>
          <cell r="B8" t="str">
            <v>Insurance Vehicle</v>
          </cell>
          <cell r="C8"/>
          <cell r="D8">
            <v>41946</v>
          </cell>
        </row>
        <row r="9">
          <cell r="A9">
            <v>55710000</v>
          </cell>
          <cell r="B9" t="str">
            <v>Insurance General Liabilty</v>
          </cell>
          <cell r="C9"/>
          <cell r="D9">
            <v>470436</v>
          </cell>
        </row>
        <row r="10">
          <cell r="A10">
            <v>55711000</v>
          </cell>
          <cell r="B10" t="str">
            <v>Insurance Casualty Reserve</v>
          </cell>
          <cell r="C10"/>
          <cell r="D10">
            <v>0</v>
          </cell>
        </row>
        <row r="11">
          <cell r="A11">
            <v>55720000</v>
          </cell>
          <cell r="B11" t="str">
            <v>Insurance Workers Compensation</v>
          </cell>
          <cell r="C11"/>
          <cell r="D11">
            <v>39975</v>
          </cell>
        </row>
        <row r="12">
          <cell r="A12">
            <v>55720100</v>
          </cell>
          <cell r="B12" t="str">
            <v>Insurance WC Capitalized Credits</v>
          </cell>
          <cell r="C12"/>
          <cell r="D12">
            <v>-17041</v>
          </cell>
        </row>
        <row r="13">
          <cell r="A13">
            <v>55730000</v>
          </cell>
          <cell r="B13" t="str">
            <v>Insurance Other</v>
          </cell>
          <cell r="C13"/>
          <cell r="D13">
            <v>35264</v>
          </cell>
        </row>
        <row r="14">
          <cell r="A14">
            <v>55740000</v>
          </cell>
          <cell r="B14" t="str">
            <v>Insurance Property</v>
          </cell>
          <cell r="C14"/>
          <cell r="D14">
            <v>332421</v>
          </cell>
        </row>
        <row r="15">
          <cell r="A15"/>
          <cell r="B15"/>
          <cell r="C15"/>
          <cell r="D15"/>
        </row>
        <row r="16">
          <cell r="A16"/>
          <cell r="B16"/>
          <cell r="C16"/>
          <cell r="D16"/>
        </row>
        <row r="17">
          <cell r="A17"/>
          <cell r="B17"/>
          <cell r="C17"/>
          <cell r="D17"/>
        </row>
        <row r="18">
          <cell r="A18"/>
          <cell r="B18"/>
          <cell r="C18"/>
          <cell r="D18">
            <v>903001</v>
          </cell>
        </row>
        <row r="19">
          <cell r="A19"/>
          <cell r="B19"/>
          <cell r="C19"/>
          <cell r="D19"/>
        </row>
        <row r="20">
          <cell r="A20"/>
          <cell r="B20"/>
          <cell r="C20"/>
          <cell r="D20"/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Workpaper"/>
      <sheetName val="2026 to 2028 Forecast"/>
      <sheetName val="Notes"/>
      <sheetName val="KAWC 2025 Rate Case - Maintenan"/>
      <sheetName val="Fcst 24-27 Link Out"/>
    </sheetNames>
    <sheetDataSet>
      <sheetData sheetId="0"/>
      <sheetData sheetId="1">
        <row r="8">
          <cell r="A8">
            <v>62002100</v>
          </cell>
          <cell r="B8" t="str">
            <v>M&amp;S Maint - Source of Supply</v>
          </cell>
          <cell r="C8"/>
          <cell r="D8">
            <v>0</v>
          </cell>
        </row>
        <row r="9">
          <cell r="A9">
            <v>62002300</v>
          </cell>
          <cell r="B9" t="str">
            <v>M&amp;S Maint - Water Treatment</v>
          </cell>
          <cell r="C9"/>
          <cell r="D9">
            <v>184553.77846616472</v>
          </cell>
        </row>
        <row r="10">
          <cell r="A10">
            <v>62002400</v>
          </cell>
          <cell r="B10" t="str">
            <v>M&amp;S Maint - Transmission &amp; Distribution</v>
          </cell>
          <cell r="C10"/>
          <cell r="D10">
            <v>64098.873084601277</v>
          </cell>
        </row>
        <row r="11">
          <cell r="A11">
            <v>62002600</v>
          </cell>
          <cell r="B11" t="str">
            <v>M&amp;S Maint - Admin &amp; General</v>
          </cell>
          <cell r="C11"/>
          <cell r="D11">
            <v>2510.5467745703554</v>
          </cell>
        </row>
        <row r="12">
          <cell r="A12">
            <v>62502100</v>
          </cell>
          <cell r="B12" t="str">
            <v>Misc Maint - Source of Supply</v>
          </cell>
          <cell r="C12"/>
          <cell r="D12">
            <v>0</v>
          </cell>
        </row>
        <row r="13">
          <cell r="A13">
            <v>62502300</v>
          </cell>
          <cell r="B13" t="str">
            <v>Misc Maint - Water Treatment</v>
          </cell>
          <cell r="C13"/>
          <cell r="D13">
            <v>5630.2177218032866</v>
          </cell>
        </row>
        <row r="14">
          <cell r="A14">
            <v>62502400</v>
          </cell>
          <cell r="B14" t="str">
            <v>Misc Maint - Transmission &amp; Distribution</v>
          </cell>
          <cell r="C14"/>
          <cell r="D14">
            <v>58656.989634765334</v>
          </cell>
        </row>
        <row r="15">
          <cell r="A15">
            <v>62502600</v>
          </cell>
          <cell r="B15" t="str">
            <v>Misc Maint - Admin &amp; General</v>
          </cell>
          <cell r="C15"/>
          <cell r="D15">
            <v>25073.283580518848</v>
          </cell>
        </row>
        <row r="16">
          <cell r="A16">
            <v>62510000</v>
          </cell>
          <cell r="B16" t="str">
            <v>Amort Def Maint - Natural Account</v>
          </cell>
          <cell r="C16"/>
          <cell r="D16">
            <v>0</v>
          </cell>
        </row>
        <row r="17">
          <cell r="A17">
            <v>62512300</v>
          </cell>
          <cell r="B17" t="str">
            <v>Amort Def Maint - Water Treatment</v>
          </cell>
          <cell r="C17"/>
          <cell r="D17">
            <v>0</v>
          </cell>
        </row>
        <row r="18">
          <cell r="A18">
            <v>62512400</v>
          </cell>
          <cell r="B18" t="str">
            <v>Amort Def Maint - Transmission &amp; Distribution</v>
          </cell>
          <cell r="C18"/>
          <cell r="D18">
            <v>688100.13500000362</v>
          </cell>
        </row>
        <row r="19">
          <cell r="A19">
            <v>62520700</v>
          </cell>
          <cell r="B19" t="str">
            <v>Misc Maint Paving/Backfill</v>
          </cell>
          <cell r="C19"/>
          <cell r="D19">
            <v>64957.940325979893</v>
          </cell>
        </row>
        <row r="20">
          <cell r="A20">
            <v>62520800</v>
          </cell>
          <cell r="B20" t="str">
            <v>Misc Maint Permits - Natural Account</v>
          </cell>
          <cell r="C20"/>
          <cell r="D20">
            <v>0</v>
          </cell>
        </row>
        <row r="21">
          <cell r="A21">
            <v>62520824</v>
          </cell>
          <cell r="B21" t="str">
            <v>Misc Maint Permits - Transmission &amp; Distribution</v>
          </cell>
          <cell r="C21"/>
          <cell r="D21">
            <v>0</v>
          </cell>
        </row>
        <row r="22">
          <cell r="A22">
            <v>63110023</v>
          </cell>
          <cell r="B22" t="str">
            <v>Contract Svc-Eng Maint - Water Treatment</v>
          </cell>
          <cell r="C22"/>
          <cell r="D22">
            <v>5283.1297152868792</v>
          </cell>
        </row>
        <row r="23">
          <cell r="A23">
            <v>63110026</v>
          </cell>
          <cell r="B23" t="str">
            <v>Contract Svc-Eng Maint - Admin &amp; General</v>
          </cell>
          <cell r="C23"/>
          <cell r="D23">
            <v>0</v>
          </cell>
        </row>
        <row r="24">
          <cell r="A24">
            <v>63150021</v>
          </cell>
          <cell r="B24" t="str">
            <v>Contract Svc-Other Maint - Source of Supply</v>
          </cell>
          <cell r="C24"/>
          <cell r="D24">
            <v>893.68873475185796</v>
          </cell>
        </row>
        <row r="25">
          <cell r="A25">
            <v>63150023</v>
          </cell>
          <cell r="B25" t="str">
            <v>Contract Svc-Other Maint - Water Treatment</v>
          </cell>
          <cell r="C25"/>
          <cell r="D25">
            <v>267793.91485677095</v>
          </cell>
        </row>
        <row r="26">
          <cell r="A26">
            <v>63150024</v>
          </cell>
          <cell r="B26" t="str">
            <v>Contract Svc-Other Maint - Transmission &amp; Distr</v>
          </cell>
          <cell r="C26"/>
          <cell r="D26">
            <v>20050.319161126808</v>
          </cell>
        </row>
        <row r="27">
          <cell r="A27">
            <v>63150026</v>
          </cell>
          <cell r="B27" t="str">
            <v>Contract Svc-Other Maint - Admin &amp; General</v>
          </cell>
          <cell r="C27"/>
          <cell r="D27">
            <v>1766.9330151461133</v>
          </cell>
        </row>
        <row r="28">
          <cell r="A28"/>
          <cell r="B28"/>
          <cell r="C28"/>
          <cell r="D28"/>
        </row>
        <row r="29">
          <cell r="A29"/>
          <cell r="B29"/>
          <cell r="C29"/>
          <cell r="D29">
            <v>1389369.75007149</v>
          </cell>
        </row>
        <row r="30">
          <cell r="A30"/>
          <cell r="B30"/>
          <cell r="C30"/>
          <cell r="D30"/>
        </row>
        <row r="31">
          <cell r="A31"/>
          <cell r="B31"/>
          <cell r="C31"/>
          <cell r="D31"/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CWIP-RPs Link Out"/>
      <sheetName val="CWIP-IPs Link Out"/>
      <sheetName val="ACQ- Link Out"/>
      <sheetName val="Exh UPIS"/>
      <sheetName val="Exh Accum Dep COR"/>
      <sheetName val="Exh CWIP"/>
      <sheetName val="Exh DevAdv"/>
      <sheetName val="Exh CIAC"/>
      <sheetName val="Exh Depr Exp"/>
      <sheetName val="Exh COR Exp"/>
      <sheetName val="Exh 13 SCEP"/>
      <sheetName val="Bal UPIS"/>
      <sheetName val="Bal Accum Dep&amp;COR"/>
      <sheetName val="Bal CWIP"/>
      <sheetName val="Bal and Actv DevAdv"/>
      <sheetName val="Bal CIAC"/>
      <sheetName val="Bal AFUDC"/>
      <sheetName val="Actv CapExpend"/>
      <sheetName val="Actv PlacedInServc"/>
      <sheetName val="Actv Depr Exp"/>
      <sheetName val="Actv Retire"/>
      <sheetName val="Actv COR"/>
      <sheetName val="Actv CIAC"/>
      <sheetName val="AFUDC Activity"/>
      <sheetName val="AFUDC In-Service"/>
      <sheetName val="Data-Water SCEP by Acct"/>
      <sheetName val="Data Ret Salv COR"/>
      <sheetName val="Data-DevAdv"/>
      <sheetName val="Data CIAC"/>
      <sheetName val="Data-Depr Rates"/>
      <sheetName val="Data AFUDC Rate"/>
      <sheetName val="EXP 16 Depreciation and COR"/>
      <sheetName val="Summary Activity ACQ"/>
      <sheetName val="Activity ACQ1"/>
      <sheetName val="Data ACQ1"/>
      <sheetName val="ACQ1 Detail"/>
      <sheetName val="Activity ACQ2"/>
      <sheetName val="Data ACQ2"/>
      <sheetName val="Data % Capital Spread by Acct"/>
      <sheetName val="SCEP Rate Case Slippage"/>
      <sheetName val="SCEP Rate Case Total"/>
      <sheetName val="SCEP IP Project Info"/>
      <sheetName val="SCEP Rate Case CIAC-Cust Adv"/>
      <sheetName val="Data_DeprAdj_15_Study"/>
      <sheetName val="Data_Account List"/>
      <sheetName val="Data_UPIS COA"/>
      <sheetName val="SAP Acct"/>
      <sheetName val="1 JDE to SAP"/>
      <sheetName val="WS Not Used in Filing"/>
      <sheetName val="Activity UPIS-ACQ"/>
      <sheetName val="Data UPIS-By ACQ"/>
      <sheetName val="Activity Accum Reserve-ACQ"/>
      <sheetName val="Data Accum Reserve-By ACQ"/>
      <sheetName val="EXP 17 Amortization"/>
      <sheetName val="check sheet"/>
      <sheetName val="compare slippage to scep total"/>
      <sheetName val="check in-svc"/>
      <sheetName val="check depr exp"/>
      <sheetName val="pivot-delet later"/>
      <sheetName val="pivot retire-delete"/>
      <sheetName val="Process"/>
    </sheetNames>
    <sheetDataSet>
      <sheetData sheetId="0"/>
      <sheetData sheetId="1">
        <row r="36">
          <cell r="D36">
            <v>15750870.837473819</v>
          </cell>
        </row>
        <row r="37">
          <cell r="D37">
            <v>-2254795.4716339996</v>
          </cell>
        </row>
        <row r="38">
          <cell r="D38">
            <v>-315247.78023829253</v>
          </cell>
        </row>
        <row r="40">
          <cell r="D40">
            <v>2436715.233814395</v>
          </cell>
        </row>
        <row r="41">
          <cell r="D41">
            <v>-417347.13851100003</v>
          </cell>
        </row>
        <row r="42">
          <cell r="D42">
            <v>-162530.48851178744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5">
          <cell r="AM5">
            <v>585735.66319795314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Link Out 26-28"/>
      <sheetName val="Exhibit"/>
      <sheetName val="Summary by Account"/>
      <sheetName val="WP 4-2.1"/>
      <sheetName val="WP 4-2.2"/>
      <sheetName val="WP 4-2.3"/>
      <sheetName val="WP 4-2.4"/>
      <sheetName val="Link Out 24-27"/>
    </sheetNames>
    <sheetDataSet>
      <sheetData sheetId="0"/>
      <sheetData sheetId="1">
        <row r="2">
          <cell r="A2"/>
        </row>
        <row r="3">
          <cell r="A3" t="str">
            <v>P41</v>
          </cell>
          <cell r="B3" t="str">
            <v>Amortization</v>
          </cell>
          <cell r="C3" t="str">
            <v>Schedule D-2.4</v>
          </cell>
          <cell r="D3">
            <v>44022.299999999996</v>
          </cell>
        </row>
        <row r="4">
          <cell r="A4"/>
        </row>
        <row r="5">
          <cell r="A5"/>
        </row>
        <row r="6">
          <cell r="A6"/>
        </row>
        <row r="7">
          <cell r="A7" t="str">
            <v>Adjustment by Account</v>
          </cell>
        </row>
        <row r="8">
          <cell r="A8">
            <v>68252000</v>
          </cell>
          <cell r="B8" t="str">
            <v>Amortization - Capital Leases</v>
          </cell>
          <cell r="D8">
            <v>0</v>
          </cell>
        </row>
        <row r="9">
          <cell r="A9">
            <v>68254000</v>
          </cell>
          <cell r="B9" t="str">
            <v>Amortization - Reg Asset AFUDC</v>
          </cell>
          <cell r="D9">
            <v>0</v>
          </cell>
        </row>
        <row r="10">
          <cell r="A10">
            <v>68255000</v>
          </cell>
          <cell r="B10" t="str">
            <v>Amortization - UPAA</v>
          </cell>
          <cell r="D10">
            <v>7361.46</v>
          </cell>
        </row>
        <row r="11">
          <cell r="A11">
            <v>68257000</v>
          </cell>
          <cell r="B11" t="str">
            <v>Amortization - Property Losses</v>
          </cell>
          <cell r="D11">
            <v>28540.019999999997</v>
          </cell>
        </row>
        <row r="12">
          <cell r="A12">
            <v>68258000</v>
          </cell>
          <cell r="B12" t="str">
            <v>Amortization - Reg Asset</v>
          </cell>
          <cell r="D12">
            <v>8120.8200000000006</v>
          </cell>
        </row>
        <row r="13">
          <cell r="A13"/>
          <cell r="B13"/>
          <cell r="D13"/>
        </row>
        <row r="14">
          <cell r="A14"/>
          <cell r="B14"/>
          <cell r="D14"/>
        </row>
        <row r="15">
          <cell r="A15"/>
          <cell r="B15"/>
          <cell r="D15"/>
        </row>
        <row r="16">
          <cell r="A16"/>
          <cell r="B16"/>
          <cell r="D16">
            <v>44022.299999999996</v>
          </cell>
        </row>
        <row r="17">
          <cell r="A17"/>
          <cell r="B17"/>
          <cell r="C17"/>
          <cell r="D17"/>
        </row>
        <row r="18">
          <cell r="A18"/>
          <cell r="B18"/>
          <cell r="C18"/>
          <cell r="D18"/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Notes"/>
      <sheetName val="Workpaper 1"/>
    </sheetNames>
    <sheetDataSet>
      <sheetData sheetId="0"/>
      <sheetData sheetId="1">
        <row r="8">
          <cell r="A8">
            <v>68520000</v>
          </cell>
          <cell r="B8" t="str">
            <v>Property Taxes</v>
          </cell>
          <cell r="C8"/>
          <cell r="D8">
            <v>5071721</v>
          </cell>
        </row>
        <row r="9">
          <cell r="A9"/>
          <cell r="B9"/>
          <cell r="C9"/>
          <cell r="D9"/>
        </row>
        <row r="10">
          <cell r="A10"/>
          <cell r="B10"/>
          <cell r="C10"/>
          <cell r="D10"/>
        </row>
        <row r="11">
          <cell r="A11"/>
          <cell r="B11"/>
          <cell r="C11"/>
          <cell r="D11"/>
        </row>
        <row r="12">
          <cell r="A12"/>
          <cell r="B12"/>
          <cell r="C12"/>
          <cell r="D12">
            <v>5071721</v>
          </cell>
        </row>
        <row r="13">
          <cell r="A13"/>
          <cell r="B13"/>
          <cell r="C13"/>
          <cell r="D13"/>
        </row>
        <row r="14">
          <cell r="A14"/>
          <cell r="B14"/>
          <cell r="C14"/>
          <cell r="D14"/>
        </row>
      </sheetData>
      <sheetData sheetId="2"/>
      <sheetData sheetId="3"/>
      <sheetData sheetId="4"/>
      <sheetData sheetId="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Notes"/>
    </sheetNames>
    <sheetDataSet>
      <sheetData sheetId="0"/>
      <sheetData sheetId="1">
        <row r="8">
          <cell r="A8">
            <v>68543000</v>
          </cell>
          <cell r="B8" t="str">
            <v>Other Taxes and Licenses</v>
          </cell>
          <cell r="C8"/>
          <cell r="D8"/>
        </row>
        <row r="9">
          <cell r="A9">
            <v>68520100</v>
          </cell>
          <cell r="B9" t="str">
            <v>Tax Discounts</v>
          </cell>
          <cell r="C9"/>
          <cell r="D9"/>
        </row>
        <row r="10">
          <cell r="A10"/>
          <cell r="B10"/>
          <cell r="C10"/>
          <cell r="D10"/>
        </row>
        <row r="11">
          <cell r="A11"/>
          <cell r="B11"/>
          <cell r="C11"/>
          <cell r="D11">
            <v>0</v>
          </cell>
        </row>
        <row r="12">
          <cell r="A12"/>
          <cell r="B12"/>
          <cell r="C12"/>
          <cell r="D12"/>
        </row>
        <row r="13">
          <cell r="A13"/>
          <cell r="B13"/>
          <cell r="C13"/>
          <cell r="D13"/>
        </row>
      </sheetData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Exhibit"/>
      <sheetName val="Summary by Account"/>
      <sheetName val="Notes"/>
      <sheetName val="Workpaper 1"/>
      <sheetName val="Workpaper 2"/>
      <sheetName val="Fcst 24-27 Link Out"/>
      <sheetName val="KAWC 2025 Rate Case - PSC Fees "/>
    </sheetNames>
    <sheetDataSet>
      <sheetData sheetId="0"/>
      <sheetData sheetId="1">
        <row r="8">
          <cell r="A8">
            <v>68545000</v>
          </cell>
          <cell r="B8" t="str">
            <v>Utility Reg Assessment</v>
          </cell>
          <cell r="C8"/>
          <cell r="D8">
            <v>88740</v>
          </cell>
        </row>
        <row r="9">
          <cell r="A9"/>
          <cell r="B9"/>
          <cell r="C9"/>
          <cell r="D9"/>
        </row>
        <row r="10">
          <cell r="A10"/>
          <cell r="B10"/>
          <cell r="C10"/>
          <cell r="D10"/>
        </row>
        <row r="11">
          <cell r="A11"/>
          <cell r="B11"/>
          <cell r="C11"/>
          <cell r="D11"/>
        </row>
        <row r="12">
          <cell r="A12"/>
          <cell r="B12"/>
          <cell r="C12"/>
          <cell r="D12">
            <v>88740</v>
          </cell>
        </row>
        <row r="13">
          <cell r="A13"/>
          <cell r="B13"/>
          <cell r="C13"/>
          <cell r="D13"/>
        </row>
        <row r="14">
          <cell r="A14"/>
          <cell r="B14"/>
          <cell r="C14"/>
          <cell r="D14"/>
        </row>
        <row r="16">
          <cell r="A16" t="str">
            <v>Millage Rate Linkout to Revenue Requirement:</v>
          </cell>
          <cell r="C16">
            <v>1.5539999878642593E-3</v>
          </cell>
        </row>
        <row r="17">
          <cell r="A17" t="str">
            <v>Revenue Base Year (12 Months Ending August 31, 2025), excluding AFUDC</v>
          </cell>
          <cell r="C17">
            <v>139664646.52281019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697C6-C679-4953-987B-1270B98FEC13}">
  <dimension ref="B7:B13"/>
  <sheetViews>
    <sheetView workbookViewId="0">
      <selection activeCell="B9" sqref="B9"/>
    </sheetView>
  </sheetViews>
  <sheetFormatPr defaultRowHeight="12.75" x14ac:dyDescent="0.2"/>
  <sheetData>
    <row r="7" spans="2:2" x14ac:dyDescent="0.2">
      <c r="B7" s="151" t="s">
        <v>2015</v>
      </c>
    </row>
    <row r="9" spans="2:2" x14ac:dyDescent="0.2">
      <c r="B9" s="151" t="s">
        <v>2016</v>
      </c>
    </row>
    <row r="13" spans="2:2" x14ac:dyDescent="0.2">
      <c r="B13" t="s">
        <v>1889</v>
      </c>
    </row>
  </sheetData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C24C1-F71F-4100-9166-81CEBE8CA938}">
  <dimension ref="A3:E572"/>
  <sheetViews>
    <sheetView tabSelected="1" workbookViewId="0">
      <pane xSplit="2" ySplit="7" topLeftCell="C457" activePane="bottomRight" state="frozen"/>
      <selection pane="topRight" activeCell="C1" sqref="C1"/>
      <selection pane="bottomLeft" activeCell="A8" sqref="A8"/>
      <selection pane="bottomRight" activeCell="E481" sqref="E481"/>
    </sheetView>
  </sheetViews>
  <sheetFormatPr defaultRowHeight="12.75" x14ac:dyDescent="0.2"/>
  <cols>
    <col min="1" max="1" width="20.85546875" bestFit="1" customWidth="1"/>
    <col min="2" max="2" width="41.7109375" bestFit="1" customWidth="1"/>
    <col min="3" max="3" width="20" bestFit="1" customWidth="1"/>
    <col min="4" max="4" width="17.42578125" customWidth="1"/>
    <col min="5" max="7" width="12.42578125" bestFit="1" customWidth="1"/>
    <col min="8" max="8" width="13.5703125" bestFit="1" customWidth="1"/>
    <col min="9" max="9" width="12.42578125" bestFit="1" customWidth="1"/>
    <col min="10" max="11" width="11.28515625" bestFit="1" customWidth="1"/>
  </cols>
  <sheetData>
    <row r="3" spans="1:4" x14ac:dyDescent="0.2">
      <c r="C3" s="96" t="s">
        <v>1643</v>
      </c>
    </row>
    <row r="4" spans="1:4" x14ac:dyDescent="0.2">
      <c r="D4" s="117"/>
    </row>
    <row r="5" spans="1:4" x14ac:dyDescent="0.2">
      <c r="D5" s="117"/>
    </row>
    <row r="6" spans="1:4" x14ac:dyDescent="0.2">
      <c r="D6" t="s">
        <v>1890</v>
      </c>
    </row>
    <row r="7" spans="1:4" x14ac:dyDescent="0.2">
      <c r="A7" s="69" t="s">
        <v>1179</v>
      </c>
      <c r="B7" s="70" t="s">
        <v>1180</v>
      </c>
      <c r="C7" s="152" t="s">
        <v>2017</v>
      </c>
      <c r="D7" t="s">
        <v>2004</v>
      </c>
    </row>
    <row r="8" spans="1:4" x14ac:dyDescent="0.2">
      <c r="A8" s="71">
        <v>40111000</v>
      </c>
      <c r="B8" s="72" t="s">
        <v>1185</v>
      </c>
      <c r="C8" s="73"/>
    </row>
    <row r="9" spans="1:4" x14ac:dyDescent="0.2">
      <c r="A9" s="71">
        <v>40111100</v>
      </c>
      <c r="B9" s="72" t="s">
        <v>1186</v>
      </c>
      <c r="C9" s="73"/>
    </row>
    <row r="10" spans="1:4" x14ac:dyDescent="0.2">
      <c r="A10" s="71">
        <v>40111200</v>
      </c>
      <c r="B10" s="72" t="s">
        <v>1187</v>
      </c>
      <c r="C10" s="73"/>
    </row>
    <row r="11" spans="1:4" x14ac:dyDescent="0.2">
      <c r="A11" s="71">
        <v>40112000</v>
      </c>
      <c r="B11" s="72" t="s">
        <v>1188</v>
      </c>
      <c r="C11" s="73"/>
    </row>
    <row r="12" spans="1:4" x14ac:dyDescent="0.2">
      <c r="A12" s="74" t="s">
        <v>1189</v>
      </c>
      <c r="B12" s="75" t="s">
        <v>520</v>
      </c>
      <c r="C12" s="76"/>
    </row>
    <row r="13" spans="1:4" x14ac:dyDescent="0.2">
      <c r="A13" s="71">
        <v>40121000</v>
      </c>
      <c r="B13" s="72" t="s">
        <v>1190</v>
      </c>
      <c r="C13" s="73"/>
    </row>
    <row r="14" spans="1:4" x14ac:dyDescent="0.2">
      <c r="A14" s="71">
        <v>40121200</v>
      </c>
      <c r="B14" s="72" t="s">
        <v>1191</v>
      </c>
      <c r="C14" s="73"/>
    </row>
    <row r="15" spans="1:4" x14ac:dyDescent="0.2">
      <c r="A15" s="71">
        <v>40121400</v>
      </c>
      <c r="B15" s="72" t="s">
        <v>1192</v>
      </c>
      <c r="C15" s="73"/>
    </row>
    <row r="16" spans="1:4" x14ac:dyDescent="0.2">
      <c r="A16" s="71">
        <v>40122000</v>
      </c>
      <c r="B16" s="72" t="s">
        <v>1193</v>
      </c>
      <c r="C16" s="73"/>
    </row>
    <row r="17" spans="1:3" x14ac:dyDescent="0.2">
      <c r="A17" s="74" t="s">
        <v>1194</v>
      </c>
      <c r="B17" s="75" t="s">
        <v>526</v>
      </c>
      <c r="C17" s="76"/>
    </row>
    <row r="18" spans="1:3" x14ac:dyDescent="0.2">
      <c r="A18" s="71">
        <v>40131000</v>
      </c>
      <c r="B18" s="72" t="s">
        <v>1195</v>
      </c>
      <c r="C18" s="73"/>
    </row>
    <row r="19" spans="1:3" x14ac:dyDescent="0.2">
      <c r="A19" s="71">
        <v>40131200</v>
      </c>
      <c r="B19" s="72" t="s">
        <v>1196</v>
      </c>
      <c r="C19" s="73"/>
    </row>
    <row r="20" spans="1:3" x14ac:dyDescent="0.2">
      <c r="A20" s="71">
        <v>40131400</v>
      </c>
      <c r="B20" s="72" t="s">
        <v>1197</v>
      </c>
      <c r="C20" s="73"/>
    </row>
    <row r="21" spans="1:3" x14ac:dyDescent="0.2">
      <c r="A21" s="71">
        <v>40132000</v>
      </c>
      <c r="B21" s="72" t="s">
        <v>1198</v>
      </c>
      <c r="C21" s="73"/>
    </row>
    <row r="22" spans="1:3" x14ac:dyDescent="0.2">
      <c r="A22" s="74" t="s">
        <v>1199</v>
      </c>
      <c r="B22" s="75" t="s">
        <v>530</v>
      </c>
      <c r="C22" s="76"/>
    </row>
    <row r="23" spans="1:3" x14ac:dyDescent="0.2">
      <c r="A23" s="71">
        <v>40141000</v>
      </c>
      <c r="B23" s="72" t="s">
        <v>1200</v>
      </c>
      <c r="C23" s="73"/>
    </row>
    <row r="24" spans="1:3" x14ac:dyDescent="0.2">
      <c r="A24" s="71">
        <v>40141200</v>
      </c>
      <c r="B24" s="72" t="s">
        <v>1201</v>
      </c>
      <c r="C24" s="73"/>
    </row>
    <row r="25" spans="1:3" x14ac:dyDescent="0.2">
      <c r="A25" s="71">
        <v>40142000</v>
      </c>
      <c r="B25" s="72" t="s">
        <v>1202</v>
      </c>
      <c r="C25" s="73"/>
    </row>
    <row r="26" spans="1:3" x14ac:dyDescent="0.2">
      <c r="A26" s="74" t="s">
        <v>1203</v>
      </c>
      <c r="B26" s="75" t="s">
        <v>534</v>
      </c>
      <c r="C26" s="76"/>
    </row>
    <row r="27" spans="1:3" x14ac:dyDescent="0.2">
      <c r="A27" s="71">
        <v>40145000</v>
      </c>
      <c r="B27" s="72" t="s">
        <v>1204</v>
      </c>
      <c r="C27" s="73"/>
    </row>
    <row r="28" spans="1:3" x14ac:dyDescent="0.2">
      <c r="A28" s="71">
        <v>40145100</v>
      </c>
      <c r="B28" s="72" t="s">
        <v>1205</v>
      </c>
      <c r="C28" s="73"/>
    </row>
    <row r="29" spans="1:3" x14ac:dyDescent="0.2">
      <c r="A29" s="71">
        <v>40145200</v>
      </c>
      <c r="B29" s="72" t="s">
        <v>1206</v>
      </c>
      <c r="C29" s="73"/>
    </row>
    <row r="30" spans="1:3" x14ac:dyDescent="0.2">
      <c r="A30" s="71">
        <v>40146000</v>
      </c>
      <c r="B30" s="72" t="s">
        <v>1207</v>
      </c>
      <c r="C30" s="73"/>
    </row>
    <row r="31" spans="1:3" x14ac:dyDescent="0.2">
      <c r="A31" s="74" t="s">
        <v>1208</v>
      </c>
      <c r="B31" s="75" t="s">
        <v>538</v>
      </c>
      <c r="C31" s="76"/>
    </row>
    <row r="32" spans="1:3" x14ac:dyDescent="0.2">
      <c r="A32" s="71">
        <v>40151000</v>
      </c>
      <c r="B32" s="72" t="s">
        <v>1209</v>
      </c>
      <c r="C32" s="73"/>
    </row>
    <row r="33" spans="1:3" x14ac:dyDescent="0.2">
      <c r="A33" s="71">
        <v>40151200</v>
      </c>
      <c r="B33" s="72" t="s">
        <v>1210</v>
      </c>
      <c r="C33" s="73"/>
    </row>
    <row r="34" spans="1:3" x14ac:dyDescent="0.2">
      <c r="A34" s="71">
        <v>40152000</v>
      </c>
      <c r="B34" s="72" t="s">
        <v>1211</v>
      </c>
      <c r="C34" s="73"/>
    </row>
    <row r="35" spans="1:3" x14ac:dyDescent="0.2">
      <c r="A35" s="74" t="s">
        <v>1212</v>
      </c>
      <c r="B35" s="75" t="s">
        <v>542</v>
      </c>
      <c r="C35" s="76"/>
    </row>
    <row r="36" spans="1:3" x14ac:dyDescent="0.2">
      <c r="A36" s="71">
        <v>40161000</v>
      </c>
      <c r="B36" s="72" t="s">
        <v>1213</v>
      </c>
      <c r="C36" s="73"/>
    </row>
    <row r="37" spans="1:3" x14ac:dyDescent="0.2">
      <c r="A37" s="71">
        <v>40161050</v>
      </c>
      <c r="B37" s="72" t="s">
        <v>1214</v>
      </c>
      <c r="C37" s="73"/>
    </row>
    <row r="38" spans="1:3" x14ac:dyDescent="0.2">
      <c r="A38" s="71">
        <v>40161200</v>
      </c>
      <c r="B38" s="72" t="s">
        <v>1215</v>
      </c>
      <c r="C38" s="73"/>
    </row>
    <row r="39" spans="1:3" x14ac:dyDescent="0.2">
      <c r="A39" s="71">
        <v>40162000</v>
      </c>
      <c r="B39" s="72" t="s">
        <v>1216</v>
      </c>
      <c r="C39" s="73"/>
    </row>
    <row r="40" spans="1:3" x14ac:dyDescent="0.2">
      <c r="A40" s="74" t="s">
        <v>1217</v>
      </c>
      <c r="B40" s="75" t="s">
        <v>546</v>
      </c>
      <c r="C40" s="76"/>
    </row>
    <row r="41" spans="1:3" x14ac:dyDescent="0.2">
      <c r="A41" s="71">
        <v>40171000</v>
      </c>
      <c r="B41" s="72" t="s">
        <v>552</v>
      </c>
      <c r="C41" s="73"/>
    </row>
    <row r="42" spans="1:3" x14ac:dyDescent="0.2">
      <c r="A42" s="71">
        <v>40171100</v>
      </c>
      <c r="B42" s="72" t="s">
        <v>1218</v>
      </c>
      <c r="C42" s="73"/>
    </row>
    <row r="43" spans="1:3" x14ac:dyDescent="0.2">
      <c r="A43" s="71">
        <v>40171300</v>
      </c>
      <c r="B43" s="72" t="s">
        <v>1811</v>
      </c>
      <c r="C43" s="73"/>
    </row>
    <row r="44" spans="1:3" x14ac:dyDescent="0.2">
      <c r="A44" s="71">
        <v>40172000</v>
      </c>
      <c r="B44" s="72" t="s">
        <v>553</v>
      </c>
      <c r="C44" s="73"/>
    </row>
    <row r="45" spans="1:3" x14ac:dyDescent="0.2">
      <c r="A45" s="71">
        <v>40180100</v>
      </c>
      <c r="B45" s="72" t="s">
        <v>1812</v>
      </c>
      <c r="C45" s="76"/>
    </row>
    <row r="46" spans="1:3" x14ac:dyDescent="0.2">
      <c r="A46" s="71">
        <v>40189900</v>
      </c>
      <c r="B46" s="72" t="s">
        <v>554</v>
      </c>
      <c r="C46" s="76"/>
    </row>
    <row r="47" spans="1:3" x14ac:dyDescent="0.2">
      <c r="A47" s="71">
        <v>40189999</v>
      </c>
      <c r="B47" s="72" t="s">
        <v>1813</v>
      </c>
      <c r="C47" s="73"/>
    </row>
    <row r="48" spans="1:3" x14ac:dyDescent="0.2">
      <c r="A48" s="74" t="s">
        <v>1219</v>
      </c>
      <c r="B48" s="75" t="s">
        <v>551</v>
      </c>
      <c r="C48" s="73"/>
    </row>
    <row r="49" spans="1:3" x14ac:dyDescent="0.2">
      <c r="A49" s="77" t="s">
        <v>1220</v>
      </c>
      <c r="B49" s="75" t="s">
        <v>1099</v>
      </c>
      <c r="C49" s="73"/>
    </row>
    <row r="50" spans="1:3" x14ac:dyDescent="0.2">
      <c r="A50" s="78">
        <v>40211000</v>
      </c>
      <c r="B50" s="72" t="s">
        <v>1221</v>
      </c>
      <c r="C50" s="73"/>
    </row>
    <row r="51" spans="1:3" x14ac:dyDescent="0.2">
      <c r="A51" s="78">
        <v>40212000</v>
      </c>
      <c r="B51" s="72" t="s">
        <v>1222</v>
      </c>
      <c r="C51" s="73"/>
    </row>
    <row r="52" spans="1:3" x14ac:dyDescent="0.2">
      <c r="A52" s="78">
        <v>40221000</v>
      </c>
      <c r="B52" s="72" t="s">
        <v>1223</v>
      </c>
      <c r="C52" s="73"/>
    </row>
    <row r="53" spans="1:3" x14ac:dyDescent="0.2">
      <c r="A53" s="78">
        <v>40222000</v>
      </c>
      <c r="B53" s="72" t="s">
        <v>1224</v>
      </c>
      <c r="C53" s="73"/>
    </row>
    <row r="54" spans="1:3" x14ac:dyDescent="0.2">
      <c r="A54" s="78">
        <v>40231000</v>
      </c>
      <c r="B54" s="72" t="s">
        <v>1225</v>
      </c>
      <c r="C54" s="73"/>
    </row>
    <row r="55" spans="1:3" x14ac:dyDescent="0.2">
      <c r="A55" s="78">
        <v>40232000</v>
      </c>
      <c r="B55" s="72" t="s">
        <v>1226</v>
      </c>
      <c r="C55" s="76"/>
    </row>
    <row r="56" spans="1:3" x14ac:dyDescent="0.2">
      <c r="A56" s="78">
        <v>40251000</v>
      </c>
      <c r="B56" s="72" t="s">
        <v>1227</v>
      </c>
      <c r="C56" s="73"/>
    </row>
    <row r="57" spans="1:3" x14ac:dyDescent="0.2">
      <c r="A57" s="78">
        <v>40252000</v>
      </c>
      <c r="B57" s="72" t="s">
        <v>1228</v>
      </c>
      <c r="C57" s="73"/>
    </row>
    <row r="58" spans="1:3" x14ac:dyDescent="0.2">
      <c r="A58" s="77" t="s">
        <v>1229</v>
      </c>
      <c r="B58" s="75" t="s">
        <v>556</v>
      </c>
      <c r="C58" s="73"/>
    </row>
    <row r="59" spans="1:3" x14ac:dyDescent="0.2">
      <c r="A59" s="78">
        <v>40310100</v>
      </c>
      <c r="B59" s="72" t="s">
        <v>1230</v>
      </c>
      <c r="C59" s="73"/>
    </row>
    <row r="60" spans="1:3" x14ac:dyDescent="0.2">
      <c r="A60" s="78">
        <v>40310200</v>
      </c>
      <c r="B60" s="72" t="s">
        <v>1231</v>
      </c>
      <c r="C60" s="73"/>
    </row>
    <row r="61" spans="1:3" x14ac:dyDescent="0.2">
      <c r="A61" s="78">
        <v>40310250</v>
      </c>
      <c r="B61" s="72" t="s">
        <v>1232</v>
      </c>
      <c r="C61" s="73"/>
    </row>
    <row r="62" spans="1:3" x14ac:dyDescent="0.2">
      <c r="A62" s="78">
        <v>40310400</v>
      </c>
      <c r="B62" s="72" t="s">
        <v>1233</v>
      </c>
      <c r="C62" s="73"/>
    </row>
    <row r="63" spans="1:3" x14ac:dyDescent="0.2">
      <c r="A63" s="78">
        <v>40310500</v>
      </c>
      <c r="B63" s="72" t="s">
        <v>1234</v>
      </c>
      <c r="C63" s="73"/>
    </row>
    <row r="64" spans="1:3" x14ac:dyDescent="0.2">
      <c r="A64" s="78">
        <v>40310600</v>
      </c>
      <c r="B64" s="72" t="s">
        <v>1235</v>
      </c>
      <c r="C64" s="73"/>
    </row>
    <row r="65" spans="1:4" ht="15" x14ac:dyDescent="0.25">
      <c r="A65" s="78">
        <v>40310700</v>
      </c>
      <c r="B65" s="72" t="s">
        <v>1236</v>
      </c>
      <c r="C65" s="76"/>
      <c r="D65" s="2"/>
    </row>
    <row r="66" spans="1:4" ht="15" x14ac:dyDescent="0.25">
      <c r="A66" s="140">
        <v>40313000</v>
      </c>
      <c r="B66" s="72" t="s">
        <v>2018</v>
      </c>
      <c r="C66" s="76"/>
      <c r="D66" s="2"/>
    </row>
    <row r="67" spans="1:4" ht="15" x14ac:dyDescent="0.25">
      <c r="A67" s="78">
        <v>40319900</v>
      </c>
      <c r="B67" s="72" t="s">
        <v>1237</v>
      </c>
      <c r="C67" s="76"/>
      <c r="D67" s="2"/>
    </row>
    <row r="68" spans="1:4" x14ac:dyDescent="0.2">
      <c r="A68" s="78">
        <v>40359900</v>
      </c>
      <c r="B68" s="72" t="s">
        <v>1238</v>
      </c>
      <c r="C68" s="73"/>
    </row>
    <row r="69" spans="1:4" ht="15" x14ac:dyDescent="0.25">
      <c r="A69" s="77" t="s">
        <v>1239</v>
      </c>
      <c r="B69" s="75" t="s">
        <v>563</v>
      </c>
      <c r="C69" s="76"/>
      <c r="D69" s="2"/>
    </row>
    <row r="70" spans="1:4" x14ac:dyDescent="0.2">
      <c r="A70" s="79" t="s">
        <v>1240</v>
      </c>
      <c r="B70" s="75" t="s">
        <v>1241</v>
      </c>
      <c r="C70" s="73"/>
    </row>
    <row r="71" spans="1:4" x14ac:dyDescent="0.2">
      <c r="A71" s="80">
        <v>51010000</v>
      </c>
      <c r="B71" s="72" t="s">
        <v>29</v>
      </c>
      <c r="C71" s="76">
        <v>134092.80156333331</v>
      </c>
    </row>
    <row r="72" spans="1:4" x14ac:dyDescent="0.2">
      <c r="A72" s="80">
        <v>51015000</v>
      </c>
      <c r="B72" s="72" t="s">
        <v>1814</v>
      </c>
      <c r="C72" s="76">
        <v>0</v>
      </c>
    </row>
    <row r="73" spans="1:4" x14ac:dyDescent="0.2">
      <c r="A73" s="81" t="s">
        <v>1242</v>
      </c>
      <c r="B73" s="75" t="s">
        <v>577</v>
      </c>
      <c r="C73" s="73"/>
    </row>
    <row r="74" spans="1:4" x14ac:dyDescent="0.2">
      <c r="A74" s="80">
        <v>51510000</v>
      </c>
      <c r="B74" s="72" t="s">
        <v>1243</v>
      </c>
      <c r="C74" s="76">
        <f>VLOOKUP(A74,'[1]Link Out'!$A$8:$D$33,4,0)</f>
        <v>0</v>
      </c>
    </row>
    <row r="75" spans="1:4" x14ac:dyDescent="0.2">
      <c r="A75" s="80">
        <v>51510011</v>
      </c>
      <c r="B75" s="72" t="s">
        <v>1244</v>
      </c>
      <c r="C75" s="76">
        <f>VLOOKUP(A75,'[1]Link Out'!$A$8:$D$33,4,0)</f>
        <v>46065.735916245103</v>
      </c>
    </row>
    <row r="76" spans="1:4" ht="15" x14ac:dyDescent="0.25">
      <c r="A76" s="80">
        <v>51510012</v>
      </c>
      <c r="B76" s="72" t="s">
        <v>1245</v>
      </c>
      <c r="C76" s="76">
        <f>VLOOKUP(A76,'[1]Link Out'!$A$8:$D$33,4,0)</f>
        <v>312173.01625071763</v>
      </c>
      <c r="D76" s="2"/>
    </row>
    <row r="77" spans="1:4" x14ac:dyDescent="0.2">
      <c r="A77" s="80">
        <v>51510013</v>
      </c>
      <c r="B77" s="72" t="s">
        <v>1246</v>
      </c>
      <c r="C77" s="76">
        <f>VLOOKUP(A77,'[1]Link Out'!$A$8:$D$33,4,0)</f>
        <v>2781035.8449362763</v>
      </c>
    </row>
    <row r="78" spans="1:4" ht="15" x14ac:dyDescent="0.25">
      <c r="A78" s="80">
        <v>51510014</v>
      </c>
      <c r="B78" s="72" t="s">
        <v>1247</v>
      </c>
      <c r="C78" s="76">
        <f>VLOOKUP(A78,'[1]Link Out'!$A$8:$D$33,4,0)</f>
        <v>10448.735395224228</v>
      </c>
      <c r="D78" s="2"/>
    </row>
    <row r="79" spans="1:4" x14ac:dyDescent="0.2">
      <c r="A79" s="80">
        <v>51520000</v>
      </c>
      <c r="B79" s="72" t="s">
        <v>1248</v>
      </c>
      <c r="C79" s="76">
        <f>VLOOKUP(A79,'[1]Link Out'!$A$8:$D$33,4,0)</f>
        <v>2416.8107845121681</v>
      </c>
    </row>
    <row r="80" spans="1:4" ht="15" x14ac:dyDescent="0.25">
      <c r="A80" s="81" t="s">
        <v>1249</v>
      </c>
      <c r="B80" s="75" t="s">
        <v>579</v>
      </c>
      <c r="C80" s="76"/>
      <c r="D80" s="2"/>
    </row>
    <row r="81" spans="1:4" ht="15" x14ac:dyDescent="0.25">
      <c r="A81" s="80">
        <v>51800000</v>
      </c>
      <c r="B81" s="72" t="s">
        <v>587</v>
      </c>
      <c r="C81" s="76">
        <v>2385211.5845753434</v>
      </c>
      <c r="D81" s="2"/>
    </row>
    <row r="82" spans="1:4" x14ac:dyDescent="0.2">
      <c r="A82" s="81" t="s">
        <v>1250</v>
      </c>
      <c r="B82" s="75" t="s">
        <v>587</v>
      </c>
      <c r="C82" s="73"/>
    </row>
    <row r="83" spans="1:4" x14ac:dyDescent="0.2">
      <c r="A83" s="80">
        <v>51110000</v>
      </c>
      <c r="B83" s="72" t="s">
        <v>31</v>
      </c>
      <c r="C83" s="76">
        <v>359782.90411764703</v>
      </c>
    </row>
    <row r="84" spans="1:4" x14ac:dyDescent="0.2">
      <c r="A84" s="81" t="s">
        <v>1251</v>
      </c>
      <c r="B84" s="75" t="s">
        <v>589</v>
      </c>
      <c r="C84" s="73"/>
    </row>
    <row r="85" spans="1:4" x14ac:dyDescent="0.2">
      <c r="A85" s="74" t="s">
        <v>1252</v>
      </c>
      <c r="B85" s="75" t="s">
        <v>1253</v>
      </c>
      <c r="C85" s="73"/>
    </row>
    <row r="86" spans="1:4" x14ac:dyDescent="0.2">
      <c r="A86" s="80">
        <v>50100000</v>
      </c>
      <c r="B86" s="72" t="s">
        <v>1254</v>
      </c>
      <c r="C86" s="73">
        <f>IFERROR(SUMIF('Link in Inc Act'!$A:$A,'Link in Base Fcst'!A86,'Link in Inc Act'!$J:$J),0)*$D$143</f>
        <v>2504323.5304952762</v>
      </c>
    </row>
    <row r="87" spans="1:4" x14ac:dyDescent="0.2">
      <c r="A87" s="80">
        <v>50100001</v>
      </c>
      <c r="B87" s="72" t="s">
        <v>1255</v>
      </c>
      <c r="C87" s="73">
        <f>IFERROR(SUMIF('Link in Inc Act'!$A:$A,'Link in Base Fcst'!A87,'Link in Inc Act'!$J:$J),0)*$D$143</f>
        <v>15691.043485701748</v>
      </c>
    </row>
    <row r="88" spans="1:4" x14ac:dyDescent="0.2">
      <c r="A88" s="80">
        <v>50101300</v>
      </c>
      <c r="B88" s="72" t="s">
        <v>1256</v>
      </c>
      <c r="C88" s="73">
        <f>IFERROR(SUMIF('Link in Inc Act'!$A:$A,'Link in Base Fcst'!A88,'Link in Inc Act'!$J:$J),0)*$D$143</f>
        <v>1058694.7606985448</v>
      </c>
    </row>
    <row r="89" spans="1:4" x14ac:dyDescent="0.2">
      <c r="A89" s="80">
        <v>50101305</v>
      </c>
      <c r="B89" s="72" t="s">
        <v>1257</v>
      </c>
      <c r="C89" s="73">
        <f>IFERROR(SUMIF('Link in Inc Act'!$A:$A,'Link in Base Fcst'!A89,'Link in Inc Act'!$J:$J),0)*$D$143</f>
        <v>40204.239803056415</v>
      </c>
    </row>
    <row r="90" spans="1:4" x14ac:dyDescent="0.2">
      <c r="A90" s="80">
        <v>50101400</v>
      </c>
      <c r="B90" s="72" t="s">
        <v>1258</v>
      </c>
      <c r="C90" s="73">
        <f>IFERROR(SUMIF('Link in Inc Act'!$A:$A,'Link in Base Fcst'!A90,'Link in Inc Act'!$J:$J),0)*$D$143</f>
        <v>119222.6425262733</v>
      </c>
    </row>
    <row r="91" spans="1:4" x14ac:dyDescent="0.2">
      <c r="A91" s="80">
        <v>50101405</v>
      </c>
      <c r="B91" s="72" t="s">
        <v>1815</v>
      </c>
      <c r="C91" s="73">
        <f>IFERROR(SUMIF('Link in Inc Act'!$A:$A,'Link in Base Fcst'!A91,'Link in Inc Act'!$J:$J),0)*$D$143</f>
        <v>0</v>
      </c>
    </row>
    <row r="92" spans="1:4" x14ac:dyDescent="0.2">
      <c r="A92" s="80">
        <v>50101415</v>
      </c>
      <c r="B92" s="72" t="s">
        <v>1259</v>
      </c>
      <c r="C92" s="73">
        <f>IFERROR(SUMIF('Link in Inc Act'!$A:$A,'Link in Base Fcst'!A92,'Link in Inc Act'!$J:$J),0)*$D$143</f>
        <v>50771.232758618862</v>
      </c>
    </row>
    <row r="93" spans="1:4" x14ac:dyDescent="0.2">
      <c r="A93" s="80">
        <v>50101420</v>
      </c>
      <c r="B93" s="72" t="s">
        <v>1260</v>
      </c>
      <c r="C93" s="73">
        <f>IFERROR(SUMIF('Link in Inc Act'!$A:$A,'Link in Base Fcst'!A93,'Link in Inc Act'!$J:$J),0)*$D$143</f>
        <v>308751.48811056162</v>
      </c>
    </row>
    <row r="94" spans="1:4" x14ac:dyDescent="0.2">
      <c r="A94" s="80">
        <v>50101500</v>
      </c>
      <c r="B94" s="72" t="s">
        <v>1261</v>
      </c>
      <c r="C94" s="73">
        <f>IFERROR(SUMIF('Link in Inc Act'!$A:$A,'Link in Base Fcst'!A94,'Link in Inc Act'!$J:$J),0)*$D$143</f>
        <v>10141.717649327611</v>
      </c>
    </row>
    <row r="95" spans="1:4" x14ac:dyDescent="0.2">
      <c r="A95" s="80">
        <v>50101505</v>
      </c>
      <c r="B95" s="72" t="s">
        <v>1262</v>
      </c>
      <c r="C95" s="73">
        <f>IFERROR(SUMIF('Link in Inc Act'!$A:$A,'Link in Base Fcst'!A95,'Link in Inc Act'!$J:$J),0)*$D$143</f>
        <v>103.05320483308523</v>
      </c>
    </row>
    <row r="96" spans="1:4" x14ac:dyDescent="0.2">
      <c r="A96" s="80">
        <v>50101510</v>
      </c>
      <c r="B96" s="72" t="s">
        <v>1263</v>
      </c>
      <c r="C96" s="73">
        <f>IFERROR(SUMIF('Link in Inc Act'!$A:$A,'Link in Base Fcst'!A96,'Link in Inc Act'!$J:$J),0)*$D$143</f>
        <v>147397.15387530325</v>
      </c>
    </row>
    <row r="97" spans="1:3" x14ac:dyDescent="0.2">
      <c r="A97" s="80">
        <v>50101520</v>
      </c>
      <c r="B97" s="72" t="s">
        <v>1264</v>
      </c>
      <c r="C97" s="73">
        <f>IFERROR(SUMIF('Link in Inc Act'!$A:$A,'Link in Base Fcst'!A97,'Link in Inc Act'!$J:$J),0)*$D$143</f>
        <v>95163.96532797438</v>
      </c>
    </row>
    <row r="98" spans="1:3" x14ac:dyDescent="0.2">
      <c r="A98" s="80">
        <v>50101600</v>
      </c>
      <c r="B98" s="72" t="s">
        <v>1265</v>
      </c>
      <c r="C98" s="73">
        <f>IFERROR(SUMIF('Link in Inc Act'!$A:$A,'Link in Base Fcst'!A98,'Link in Inc Act'!$J:$J),0)*$D$143</f>
        <v>366977.92507594108</v>
      </c>
    </row>
    <row r="99" spans="1:3" x14ac:dyDescent="0.2">
      <c r="A99" s="99">
        <v>50101601</v>
      </c>
      <c r="B99" s="72" t="s">
        <v>1816</v>
      </c>
      <c r="C99" s="73">
        <f>IFERROR(SUMIF('Link in Inc Act'!$A:$A,'Link in Base Fcst'!A99,'Link in Inc Act'!$J:$J),0)*$D$143</f>
        <v>0</v>
      </c>
    </row>
    <row r="100" spans="1:3" x14ac:dyDescent="0.2">
      <c r="A100" s="80">
        <v>50102300</v>
      </c>
      <c r="B100" s="72" t="s">
        <v>1266</v>
      </c>
      <c r="C100" s="73">
        <f>IFERROR(SUMIF('Link in Inc Act'!$A:$A,'Link in Base Fcst'!A100,'Link in Inc Act'!$J:$J),0)*$D$143</f>
        <v>98493.60310321927</v>
      </c>
    </row>
    <row r="101" spans="1:3" x14ac:dyDescent="0.2">
      <c r="A101" s="80">
        <v>50102400</v>
      </c>
      <c r="B101" s="72" t="s">
        <v>1267</v>
      </c>
      <c r="C101" s="73">
        <f>IFERROR(SUMIF('Link in Inc Act'!$A:$A,'Link in Base Fcst'!A101,'Link in Inc Act'!$J:$J),0)*$D$143</f>
        <v>308027.27866051678</v>
      </c>
    </row>
    <row r="102" spans="1:3" x14ac:dyDescent="0.2">
      <c r="A102" s="80">
        <v>50102405</v>
      </c>
      <c r="B102" s="72" t="s">
        <v>1817</v>
      </c>
      <c r="C102" s="73">
        <f>IFERROR(SUMIF('Link in Inc Act'!$A:$A,'Link in Base Fcst'!A102,'Link in Inc Act'!$J:$J),0)*$D$143</f>
        <v>0</v>
      </c>
    </row>
    <row r="103" spans="1:3" x14ac:dyDescent="0.2">
      <c r="A103" s="80">
        <v>50102420</v>
      </c>
      <c r="B103" s="72" t="s">
        <v>1268</v>
      </c>
      <c r="C103" s="73">
        <f>IFERROR(SUMIF('Link in Inc Act'!$A:$A,'Link in Base Fcst'!A103,'Link in Inc Act'!$J:$J),0)*$D$143</f>
        <v>45981.010732303497</v>
      </c>
    </row>
    <row r="104" spans="1:3" x14ac:dyDescent="0.2">
      <c r="A104" s="99">
        <v>50102425</v>
      </c>
      <c r="B104" s="72" t="s">
        <v>1818</v>
      </c>
      <c r="C104" s="73">
        <f>IFERROR(SUMIF('Link in Inc Act'!$A:$A,'Link in Base Fcst'!A104,'Link in Inc Act'!$J:$J),0)*$D$143</f>
        <v>0</v>
      </c>
    </row>
    <row r="105" spans="1:3" x14ac:dyDescent="0.2">
      <c r="A105" s="80">
        <v>50102430</v>
      </c>
      <c r="B105" s="72" t="s">
        <v>1269</v>
      </c>
      <c r="C105" s="73">
        <f>IFERROR(SUMIF('Link in Inc Act'!$A:$A,'Link in Base Fcst'!A105,'Link in Inc Act'!$J:$J),0)*$D$143</f>
        <v>14959.140273144729</v>
      </c>
    </row>
    <row r="106" spans="1:3" x14ac:dyDescent="0.2">
      <c r="A106" s="80">
        <v>50102435</v>
      </c>
      <c r="B106" s="72" t="s">
        <v>1270</v>
      </c>
      <c r="C106" s="73">
        <f>IFERROR(SUMIF('Link in Inc Act'!$A:$A,'Link in Base Fcst'!A106,'Link in Inc Act'!$J:$J),0)*$D$143</f>
        <v>26178.332255630077</v>
      </c>
    </row>
    <row r="107" spans="1:3" x14ac:dyDescent="0.2">
      <c r="A107" s="80">
        <v>50102440</v>
      </c>
      <c r="B107" s="72" t="s">
        <v>1271</v>
      </c>
      <c r="C107" s="73">
        <f>IFERROR(SUMIF('Link in Inc Act'!$A:$A,'Link in Base Fcst'!A107,'Link in Inc Act'!$J:$J),0)*$D$143</f>
        <v>28915.930778222893</v>
      </c>
    </row>
    <row r="108" spans="1:3" x14ac:dyDescent="0.2">
      <c r="A108" s="80">
        <v>50109900</v>
      </c>
      <c r="B108" s="72" t="s">
        <v>1272</v>
      </c>
      <c r="C108" s="73">
        <f>IFERROR(SUMIF('Link in Inc Act'!$A:$A,'Link in Base Fcst'!A108,'Link in Inc Act'!$J:$J),0)*$D$143</f>
        <v>-2002824.1885663585</v>
      </c>
    </row>
    <row r="109" spans="1:3" x14ac:dyDescent="0.2">
      <c r="A109" s="80">
        <v>50110000</v>
      </c>
      <c r="B109" s="72" t="s">
        <v>1273</v>
      </c>
      <c r="C109" s="73">
        <f>IFERROR(SUMIF('Link in Inc Act'!$A:$A,'Link in Base Fcst'!A109,'Link in Inc Act'!$J:$J),0)*$D$143</f>
        <v>389493.95122303994</v>
      </c>
    </row>
    <row r="110" spans="1:3" x14ac:dyDescent="0.2">
      <c r="A110" s="80">
        <v>50111300</v>
      </c>
      <c r="B110" s="72" t="s">
        <v>1274</v>
      </c>
      <c r="C110" s="73">
        <f>IFERROR(SUMIF('Link in Inc Act'!$A:$A,'Link in Base Fcst'!A110,'Link in Inc Act'!$J:$J),0)*$D$143</f>
        <v>126639.30746477241</v>
      </c>
    </row>
    <row r="111" spans="1:3" x14ac:dyDescent="0.2">
      <c r="A111" s="80">
        <v>50111400</v>
      </c>
      <c r="B111" s="72" t="s">
        <v>1275</v>
      </c>
      <c r="C111" s="73">
        <f>IFERROR(SUMIF('Link in Inc Act'!$A:$A,'Link in Base Fcst'!A111,'Link in Inc Act'!$J:$J),0)*$D$143</f>
        <v>12493.430299401643</v>
      </c>
    </row>
    <row r="112" spans="1:3" x14ac:dyDescent="0.2">
      <c r="A112" s="80">
        <v>50111405</v>
      </c>
      <c r="B112" s="72" t="s">
        <v>1819</v>
      </c>
      <c r="C112" s="73">
        <f>IFERROR(SUMIF('Link in Inc Act'!$A:$A,'Link in Base Fcst'!A112,'Link in Inc Act'!$J:$J),0)*$D$143</f>
        <v>0</v>
      </c>
    </row>
    <row r="113" spans="1:4" x14ac:dyDescent="0.2">
      <c r="A113" s="80">
        <v>50111415</v>
      </c>
      <c r="B113" s="72" t="s">
        <v>1276</v>
      </c>
      <c r="C113" s="73">
        <f>IFERROR(SUMIF('Link in Inc Act'!$A:$A,'Link in Base Fcst'!A113,'Link in Inc Act'!$J:$J),0)*$D$143</f>
        <v>1609.1800208106654</v>
      </c>
    </row>
    <row r="114" spans="1:4" x14ac:dyDescent="0.2">
      <c r="A114" s="80">
        <v>50111420</v>
      </c>
      <c r="B114" s="72" t="s">
        <v>1277</v>
      </c>
      <c r="C114" s="73">
        <f>IFERROR(SUMIF('Link in Inc Act'!$A:$A,'Link in Base Fcst'!A114,'Link in Inc Act'!$J:$J),0)*$D$143</f>
        <v>52185.832922391455</v>
      </c>
    </row>
    <row r="115" spans="1:4" x14ac:dyDescent="0.2">
      <c r="A115" s="80">
        <v>50111500</v>
      </c>
      <c r="B115" s="72" t="s">
        <v>1278</v>
      </c>
      <c r="C115" s="73">
        <f>IFERROR(SUMIF('Link in Inc Act'!$A:$A,'Link in Base Fcst'!A115,'Link in Inc Act'!$J:$J),0)*$D$143</f>
        <v>1211.2603146190302</v>
      </c>
    </row>
    <row r="116" spans="1:4" x14ac:dyDescent="0.2">
      <c r="A116" s="80">
        <v>50111510</v>
      </c>
      <c r="B116" s="72" t="s">
        <v>1279</v>
      </c>
      <c r="C116" s="73">
        <f>IFERROR(SUMIF('Link in Inc Act'!$A:$A,'Link in Base Fcst'!A116,'Link in Inc Act'!$J:$J),0)*$D$143</f>
        <v>19659.442037230168</v>
      </c>
    </row>
    <row r="117" spans="1:4" x14ac:dyDescent="0.2">
      <c r="A117" s="80">
        <v>50111520</v>
      </c>
      <c r="B117" s="72" t="s">
        <v>1280</v>
      </c>
      <c r="C117" s="73">
        <f>IFERROR(SUMIF('Link in Inc Act'!$A:$A,'Link in Base Fcst'!A117,'Link in Inc Act'!$J:$J),0)*$D$143</f>
        <v>23.442960133178136</v>
      </c>
    </row>
    <row r="118" spans="1:4" x14ac:dyDescent="0.2">
      <c r="A118" s="80">
        <v>50111600</v>
      </c>
      <c r="B118" s="72" t="s">
        <v>1281</v>
      </c>
      <c r="C118" s="73">
        <f>IFERROR(SUMIF('Link in Inc Act'!$A:$A,'Link in Base Fcst'!A118,'Link in Inc Act'!$J:$J),0)*$D$143</f>
        <v>338.56782395504172</v>
      </c>
    </row>
    <row r="119" spans="1:4" x14ac:dyDescent="0.2">
      <c r="A119" s="80">
        <v>50112300</v>
      </c>
      <c r="B119" s="72" t="s">
        <v>1282</v>
      </c>
      <c r="C119" s="73">
        <f>IFERROR(SUMIF('Link in Inc Act'!$A:$A,'Link in Base Fcst'!A119,'Link in Inc Act'!$J:$J),0)*$D$143</f>
        <v>27754.412188270333</v>
      </c>
    </row>
    <row r="120" spans="1:4" x14ac:dyDescent="0.2">
      <c r="A120" s="80">
        <v>50112400</v>
      </c>
      <c r="B120" s="72" t="s">
        <v>1283</v>
      </c>
      <c r="C120" s="73">
        <f>IFERROR(SUMIF('Link in Inc Act'!$A:$A,'Link in Base Fcst'!A120,'Link in Inc Act'!$J:$J),0)*$D$143</f>
        <v>47443.055764901015</v>
      </c>
    </row>
    <row r="121" spans="1:4" x14ac:dyDescent="0.2">
      <c r="A121" s="80">
        <v>50112420</v>
      </c>
      <c r="B121" s="72" t="s">
        <v>1284</v>
      </c>
      <c r="C121" s="73">
        <f>IFERROR(SUMIF('Link in Inc Act'!$A:$A,'Link in Base Fcst'!A121,'Link in Inc Act'!$J:$J),0)*$D$143</f>
        <v>15443.852008456954</v>
      </c>
    </row>
    <row r="122" spans="1:4" x14ac:dyDescent="0.2">
      <c r="A122" s="80">
        <v>50112430</v>
      </c>
      <c r="B122" s="72" t="s">
        <v>1285</v>
      </c>
      <c r="C122" s="73">
        <f>IFERROR(SUMIF('Link in Inc Act'!$A:$A,'Link in Base Fcst'!A122,'Link in Inc Act'!$J:$J),0)*$D$143</f>
        <v>662.08631024895294</v>
      </c>
    </row>
    <row r="123" spans="1:4" x14ac:dyDescent="0.2">
      <c r="A123" s="80">
        <v>50112435</v>
      </c>
      <c r="B123" s="72" t="s">
        <v>1286</v>
      </c>
      <c r="C123" s="73">
        <f>IFERROR(SUMIF('Link in Inc Act'!$A:$A,'Link in Base Fcst'!A123,'Link in Inc Act'!$J:$J),0)*$D$143</f>
        <v>3592.4892062231952</v>
      </c>
    </row>
    <row r="124" spans="1:4" ht="15" x14ac:dyDescent="0.25">
      <c r="A124" s="80">
        <v>50112440</v>
      </c>
      <c r="B124" s="72" t="s">
        <v>1287</v>
      </c>
      <c r="C124" s="73">
        <f>IFERROR(SUMIF('Link in Inc Act'!$A:$A,'Link in Base Fcst'!A124,'Link in Inc Act'!$J:$J),0)*$D$143</f>
        <v>18903.029634936636</v>
      </c>
      <c r="D124" s="2"/>
    </row>
    <row r="125" spans="1:4" x14ac:dyDescent="0.2">
      <c r="A125" s="80">
        <v>50119900</v>
      </c>
      <c r="B125" s="72" t="s">
        <v>1288</v>
      </c>
      <c r="C125" s="73">
        <f>IFERROR(SUMIF('Link in Inc Act'!$A:$A,'Link in Base Fcst'!A125,'Link in Inc Act'!$J:$J),0)*$D$143</f>
        <v>-387235.07570120314</v>
      </c>
    </row>
    <row r="126" spans="1:4" x14ac:dyDescent="0.2">
      <c r="A126" s="80">
        <v>50120000</v>
      </c>
      <c r="B126" s="72" t="s">
        <v>1289</v>
      </c>
      <c r="C126" s="73">
        <f>IFERROR(SUMIF('Link in Inc Act'!$A:$A,'Link in Base Fcst'!A126,'Link in Inc Act'!$J:$J),0)*$D$143</f>
        <v>979.3436332774811</v>
      </c>
    </row>
    <row r="127" spans="1:4" ht="15" x14ac:dyDescent="0.25">
      <c r="A127" s="80">
        <v>50121300</v>
      </c>
      <c r="B127" s="72" t="s">
        <v>1290</v>
      </c>
      <c r="C127" s="73">
        <f>IFERROR(SUMIF('Link in Inc Act'!$A:$A,'Link in Base Fcst'!A127,'Link in Inc Act'!$J:$J),0)*$D$143</f>
        <v>30319.539852692411</v>
      </c>
      <c r="D127" s="2"/>
    </row>
    <row r="128" spans="1:4" x14ac:dyDescent="0.2">
      <c r="A128" s="80">
        <v>50121400</v>
      </c>
      <c r="B128" s="72" t="s">
        <v>1820</v>
      </c>
      <c r="C128" s="73">
        <f>IFERROR(SUMIF('Link in Inc Act'!$A:$A,'Link in Base Fcst'!A128,'Link in Inc Act'!$J:$J),0)*$D$143</f>
        <v>0</v>
      </c>
    </row>
    <row r="129" spans="1:4" x14ac:dyDescent="0.2">
      <c r="A129" s="80">
        <v>50121405</v>
      </c>
      <c r="B129" s="72" t="s">
        <v>1821</v>
      </c>
      <c r="C129" s="73">
        <f>IFERROR(SUMIF('Link in Inc Act'!$A:$A,'Link in Base Fcst'!A129,'Link in Inc Act'!$J:$J),0)*$D$143</f>
        <v>0</v>
      </c>
    </row>
    <row r="130" spans="1:4" x14ac:dyDescent="0.2">
      <c r="A130" s="80">
        <v>50121415</v>
      </c>
      <c r="B130" s="72" t="s">
        <v>1822</v>
      </c>
      <c r="C130" s="73">
        <f>IFERROR(SUMIF('Link in Inc Act'!$A:$A,'Link in Base Fcst'!A130,'Link in Inc Act'!$J:$J),0)*$D$143</f>
        <v>0</v>
      </c>
    </row>
    <row r="131" spans="1:4" x14ac:dyDescent="0.2">
      <c r="A131" s="80">
        <v>50121420</v>
      </c>
      <c r="B131" s="72" t="s">
        <v>1823</v>
      </c>
      <c r="C131" s="73">
        <f>IFERROR(SUMIF('Link in Inc Act'!$A:$A,'Link in Base Fcst'!A131,'Link in Inc Act'!$J:$J),0)*$D$143</f>
        <v>0</v>
      </c>
    </row>
    <row r="132" spans="1:4" x14ac:dyDescent="0.2">
      <c r="A132" s="80">
        <v>50121510</v>
      </c>
      <c r="B132" s="72" t="s">
        <v>1824</v>
      </c>
      <c r="C132" s="73">
        <f>IFERROR(SUMIF('Link in Inc Act'!$A:$A,'Link in Base Fcst'!A132,'Link in Inc Act'!$J:$J),0)*$D$143</f>
        <v>85.67413200344005</v>
      </c>
    </row>
    <row r="133" spans="1:4" ht="15" x14ac:dyDescent="0.25">
      <c r="A133" s="80">
        <v>50121600</v>
      </c>
      <c r="B133" s="72" t="s">
        <v>1825</v>
      </c>
      <c r="C133" s="73">
        <f>IFERROR(SUMIF('Link in Inc Act'!$A:$A,'Link in Base Fcst'!A133,'Link in Inc Act'!$J:$J),0)*$D$143</f>
        <v>0</v>
      </c>
      <c r="D133" s="2"/>
    </row>
    <row r="134" spans="1:4" x14ac:dyDescent="0.2">
      <c r="A134" s="80">
        <v>50122400</v>
      </c>
      <c r="B134" s="72" t="s">
        <v>1291</v>
      </c>
      <c r="C134" s="73">
        <f>IFERROR(SUMIF('Link in Inc Act'!$A:$A,'Link in Base Fcst'!A134,'Link in Inc Act'!$J:$J),0)*$D$143</f>
        <v>244.71613362824706</v>
      </c>
    </row>
    <row r="135" spans="1:4" x14ac:dyDescent="0.2">
      <c r="A135" s="80">
        <v>50122420</v>
      </c>
      <c r="B135" s="72" t="s">
        <v>1826</v>
      </c>
      <c r="C135" s="73">
        <f>IFERROR(SUMIF('Link in Inc Act'!$A:$A,'Link in Base Fcst'!A135,'Link in Inc Act'!$J:$J),0)*$D$143</f>
        <v>236.34129934304238</v>
      </c>
    </row>
    <row r="136" spans="1:4" x14ac:dyDescent="0.2">
      <c r="A136" s="99">
        <v>50122430</v>
      </c>
      <c r="B136" s="72" t="s">
        <v>1827</v>
      </c>
      <c r="C136" s="73">
        <f>IFERROR(SUMIF('Link in Inc Act'!$A:$A,'Link in Base Fcst'!A136,'Link in Inc Act'!$J:$J),0)*$D$143</f>
        <v>0</v>
      </c>
    </row>
    <row r="137" spans="1:4" x14ac:dyDescent="0.2">
      <c r="A137" s="80">
        <v>50122440</v>
      </c>
      <c r="B137" s="72" t="s">
        <v>1828</v>
      </c>
      <c r="C137" s="73">
        <f>IFERROR(SUMIF('Link in Inc Act'!$A:$A,'Link in Base Fcst'!A137,'Link in Inc Act'!$J:$J),0)*$D$143</f>
        <v>0</v>
      </c>
    </row>
    <row r="138" spans="1:4" x14ac:dyDescent="0.2">
      <c r="A138" s="80">
        <v>50129900</v>
      </c>
      <c r="B138" s="72" t="s">
        <v>1292</v>
      </c>
      <c r="C138" s="73">
        <f>IFERROR(SUMIF('Link in Inc Act'!$A:$A,'Link in Base Fcst'!A138,'Link in Inc Act'!$J:$J),0)*$D$143</f>
        <v>-979.3436332774811</v>
      </c>
    </row>
    <row r="139" spans="1:4" x14ac:dyDescent="0.2">
      <c r="A139" s="80">
        <v>50171000</v>
      </c>
      <c r="B139" s="72" t="s">
        <v>1293</v>
      </c>
      <c r="C139" s="73">
        <f>IFERROR(SUMIF('Link in Inc Act'!$A:$A,'Link in Base Fcst'!A139,'Link in Inc Act'!$J:$J),0)*$D$143</f>
        <v>427681.54690017778</v>
      </c>
    </row>
    <row r="140" spans="1:4" x14ac:dyDescent="0.2">
      <c r="A140" s="80">
        <v>50171600</v>
      </c>
      <c r="B140" s="72" t="s">
        <v>1829</v>
      </c>
      <c r="C140" s="73">
        <f>IFERROR(SUMIF('Link in Inc Act'!$A:$A,'Link in Base Fcst'!A140,'Link in Inc Act'!$J:$J),0)*$D$143</f>
        <v>0</v>
      </c>
    </row>
    <row r="141" spans="1:4" x14ac:dyDescent="0.2">
      <c r="A141" s="80">
        <v>50171800</v>
      </c>
      <c r="B141" s="72" t="s">
        <v>1294</v>
      </c>
      <c r="C141" s="73">
        <f>IFERROR(SUMIF('Link in Inc Act'!$A:$A,'Link in Base Fcst'!A141,'Link in Inc Act'!$J:$J),0)*$D$143</f>
        <v>81041.556955876396</v>
      </c>
    </row>
    <row r="142" spans="1:4" x14ac:dyDescent="0.2">
      <c r="A142" s="80">
        <v>50185000</v>
      </c>
      <c r="B142" s="72" t="s">
        <v>637</v>
      </c>
      <c r="C142" s="73">
        <f>IFERROR(SUMIF('Link in Inc Act'!$A:$A,'Link in Base Fcst'!A142,'Link in Inc Act'!$J:$J),0)*$D$143</f>
        <v>0</v>
      </c>
    </row>
    <row r="143" spans="1:4" x14ac:dyDescent="0.2">
      <c r="A143" s="81" t="s">
        <v>1295</v>
      </c>
      <c r="B143" s="75" t="s">
        <v>592</v>
      </c>
      <c r="C143" s="73">
        <f>SUM(C86:C142)</f>
        <v>4107001.4999999981</v>
      </c>
      <c r="D143" s="106">
        <v>4107001.5</v>
      </c>
    </row>
    <row r="144" spans="1:4" x14ac:dyDescent="0.2">
      <c r="A144" s="80">
        <v>50610000</v>
      </c>
      <c r="B144" s="72" t="s">
        <v>640</v>
      </c>
      <c r="C144" s="73">
        <f>IFERROR(SUMIF('Link in Inc Act'!$A:$A,'Link in Base Fcst'!A144,'Link in Inc Act'!$J:$J),0)*$D$146</f>
        <v>142750.11623735022</v>
      </c>
      <c r="D144" s="114"/>
    </row>
    <row r="145" spans="1:4" x14ac:dyDescent="0.2">
      <c r="A145" s="80">
        <v>50610100</v>
      </c>
      <c r="B145" s="72" t="s">
        <v>1296</v>
      </c>
      <c r="C145" s="73">
        <f>IFERROR(SUMIF('Link in Inc Act'!$A:$A,'Link in Base Fcst'!A145,'Link in Inc Act'!$J:$J),0)*$D$146</f>
        <v>-43610.616237350201</v>
      </c>
      <c r="D145" s="114"/>
    </row>
    <row r="146" spans="1:4" x14ac:dyDescent="0.2">
      <c r="A146" s="81" t="s">
        <v>1297</v>
      </c>
      <c r="B146" s="75" t="s">
        <v>639</v>
      </c>
      <c r="C146" s="73">
        <f>SUM(C144:C145)</f>
        <v>99139.500000000015</v>
      </c>
      <c r="D146" s="115">
        <v>99139.5</v>
      </c>
    </row>
    <row r="147" spans="1:4" x14ac:dyDescent="0.2">
      <c r="A147" s="80">
        <v>50510000</v>
      </c>
      <c r="B147" s="72" t="s">
        <v>645</v>
      </c>
      <c r="C147" s="73">
        <f>IFERROR(SUMIF('Link in Inc Act'!$A:$A,'Link in Base Fcst'!A147,'Link in Inc Act'!$J:$J),0)*$D$148</f>
        <v>259676.86873450055</v>
      </c>
      <c r="D147" s="109"/>
    </row>
    <row r="148" spans="1:4" x14ac:dyDescent="0.2">
      <c r="A148" s="80">
        <v>50510100</v>
      </c>
      <c r="B148" s="72" t="s">
        <v>1298</v>
      </c>
      <c r="C148" s="73">
        <f>IFERROR(SUMIF('Link in Inc Act'!$A:$A,'Link in Base Fcst'!A148,'Link in Inc Act'!$J:$J),0)*$D$148</f>
        <v>7883.1724743292934</v>
      </c>
      <c r="D148" s="111">
        <v>-363547.5</v>
      </c>
    </row>
    <row r="149" spans="1:4" x14ac:dyDescent="0.2">
      <c r="A149" s="80">
        <v>50550000</v>
      </c>
      <c r="B149" s="72" t="s">
        <v>1299</v>
      </c>
      <c r="C149" s="73">
        <f>IFERROR(SUMIF('Link in Inc Act'!$A:$A,'Link in Base Fcst'!A149,'Link in Inc Act'!$J:$J),0)*$D$151</f>
        <v>2476401.3380629919</v>
      </c>
      <c r="D149" s="112"/>
    </row>
    <row r="150" spans="1:4" x14ac:dyDescent="0.2">
      <c r="A150" s="80">
        <v>50550100</v>
      </c>
      <c r="B150" s="72" t="s">
        <v>1300</v>
      </c>
      <c r="C150" s="73">
        <f>IFERROR(SUMIF('Link in Inc Act'!$A:$A,'Link in Base Fcst'!A150,'Link in Inc Act'!$J:$J),0)*$D$151</f>
        <v>-1013851.610563067</v>
      </c>
      <c r="D150" s="112"/>
    </row>
    <row r="151" spans="1:4" ht="15" x14ac:dyDescent="0.25">
      <c r="A151" s="80">
        <v>50560000</v>
      </c>
      <c r="B151" s="72" t="s">
        <v>1167</v>
      </c>
      <c r="C151" s="73">
        <f>IFERROR(SUMIF('Link in Inc Act'!$A:$A,'Link in Base Fcst'!A151,'Link in Inc Act'!$J:$J),0)*$D$151</f>
        <v>12204.497778159368</v>
      </c>
      <c r="D151" s="113">
        <v>849527.5</v>
      </c>
    </row>
    <row r="152" spans="1:4" x14ac:dyDescent="0.2">
      <c r="A152" s="81" t="s">
        <v>1301</v>
      </c>
      <c r="B152" s="75" t="s">
        <v>644</v>
      </c>
      <c r="C152" s="76"/>
    </row>
    <row r="153" spans="1:4" ht="15" x14ac:dyDescent="0.25">
      <c r="A153" s="80">
        <v>50421000</v>
      </c>
      <c r="B153" s="72" t="s">
        <v>651</v>
      </c>
      <c r="C153" s="73">
        <f>IFERROR(SUMIF('Link in Inc Act'!$A:$A,'Link in Base Fcst'!A153,'Link in Inc Act'!$J:$J),0)*$D$172</f>
        <v>144707.85096841841</v>
      </c>
      <c r="D153" s="2"/>
    </row>
    <row r="154" spans="1:4" x14ac:dyDescent="0.2">
      <c r="A154" s="80">
        <v>50421100</v>
      </c>
      <c r="B154" s="72" t="s">
        <v>1302</v>
      </c>
      <c r="C154" s="73">
        <f>IFERROR(SUMIF('Link in Inc Act'!$A:$A,'Link in Base Fcst'!A154,'Link in Inc Act'!$J:$J),0)*$D$172</f>
        <v>-60926.387184992367</v>
      </c>
    </row>
    <row r="155" spans="1:4" x14ac:dyDescent="0.2">
      <c r="A155" s="80">
        <v>50422000</v>
      </c>
      <c r="B155" s="72" t="s">
        <v>1303</v>
      </c>
      <c r="C155" s="73">
        <f>IFERROR(SUMIF('Link in Inc Act'!$A:$A,'Link in Base Fcst'!A155,'Link in Inc Act'!$J:$J),0)*$D$172</f>
        <v>198653.38644549125</v>
      </c>
    </row>
    <row r="156" spans="1:4" x14ac:dyDescent="0.2">
      <c r="A156" s="80">
        <v>50422100</v>
      </c>
      <c r="B156" s="72" t="s">
        <v>1304</v>
      </c>
      <c r="C156" s="73">
        <f>IFERROR(SUMIF('Link in Inc Act'!$A:$A,'Link in Base Fcst'!A156,'Link in Inc Act'!$J:$J),0)*$D$172</f>
        <v>-80704.373140327225</v>
      </c>
    </row>
    <row r="157" spans="1:4" x14ac:dyDescent="0.2">
      <c r="A157" s="80">
        <v>50423000</v>
      </c>
      <c r="B157" s="72" t="s">
        <v>1305</v>
      </c>
      <c r="C157" s="73">
        <f>IFERROR(SUMIF('Link in Inc Act'!$A:$A,'Link in Base Fcst'!A157,'Link in Inc Act'!$J:$J),0)*$D$172</f>
        <v>12051.778578429317</v>
      </c>
    </row>
    <row r="158" spans="1:4" x14ac:dyDescent="0.2">
      <c r="A158" s="80">
        <v>50426000</v>
      </c>
      <c r="B158" s="72" t="s">
        <v>1306</v>
      </c>
      <c r="C158" s="73">
        <f>IFERROR(SUMIF('Link in Inc Act'!$A:$A,'Link in Base Fcst'!A158,'Link in Inc Act'!$J:$J),0)*$D$172</f>
        <v>14480.359064503251</v>
      </c>
    </row>
    <row r="159" spans="1:4" x14ac:dyDescent="0.2">
      <c r="A159" s="80">
        <v>50426100</v>
      </c>
      <c r="B159" s="72" t="s">
        <v>1307</v>
      </c>
      <c r="C159" s="73">
        <f>IFERROR(SUMIF('Link in Inc Act'!$A:$A,'Link in Base Fcst'!A159,'Link in Inc Act'!$J:$J),0)*$D$172</f>
        <v>-5841.8790423064247</v>
      </c>
    </row>
    <row r="160" spans="1:4" x14ac:dyDescent="0.2">
      <c r="A160" s="80">
        <v>50450000</v>
      </c>
      <c r="B160" s="72" t="s">
        <v>1308</v>
      </c>
      <c r="C160" s="73">
        <f>IFERROR(SUMIF('Link in Inc Act'!$A:$A,'Link in Base Fcst'!A160,'Link in Inc Act'!$J:$J),0)*$D$172</f>
        <v>0</v>
      </c>
    </row>
    <row r="161" spans="1:4" x14ac:dyDescent="0.2">
      <c r="A161" s="80">
        <v>50450011</v>
      </c>
      <c r="B161" s="137" t="s">
        <v>2036</v>
      </c>
      <c r="C161" s="73">
        <f>IFERROR(SUMIF('Link in Inc Act'!$A:$A,'Link in Base Fcst'!A161,'Link in Inc Act'!$J:$J),0)*$D$172</f>
        <v>391.34116483781787</v>
      </c>
    </row>
    <row r="162" spans="1:4" x14ac:dyDescent="0.2">
      <c r="A162" s="80">
        <v>50450013</v>
      </c>
      <c r="B162" s="72" t="s">
        <v>1309</v>
      </c>
      <c r="C162" s="73">
        <f>IFERROR(SUMIF('Link in Inc Act'!$A:$A,'Link in Base Fcst'!A162,'Link in Inc Act'!$J:$J),0)*$D$172</f>
        <v>434.03093825139649</v>
      </c>
    </row>
    <row r="163" spans="1:4" x14ac:dyDescent="0.2">
      <c r="A163" s="80">
        <v>50450014</v>
      </c>
      <c r="B163" s="72" t="s">
        <v>1310</v>
      </c>
      <c r="C163" s="73">
        <f>IFERROR(SUMIF('Link in Inc Act'!$A:$A,'Link in Base Fcst'!A163,'Link in Inc Act'!$J:$J),0)*$D$172</f>
        <v>27.804399322591635</v>
      </c>
    </row>
    <row r="164" spans="1:4" x14ac:dyDescent="0.2">
      <c r="A164" s="80">
        <v>50450015</v>
      </c>
      <c r="B164" s="72" t="s">
        <v>1311</v>
      </c>
      <c r="C164" s="73">
        <f>IFERROR(SUMIF('Link in Inc Act'!$A:$A,'Link in Base Fcst'!A164,'Link in Inc Act'!$J:$J),0)*$D$172</f>
        <v>0</v>
      </c>
    </row>
    <row r="165" spans="1:4" x14ac:dyDescent="0.2">
      <c r="A165" s="80">
        <v>50450016</v>
      </c>
      <c r="B165" s="72" t="s">
        <v>1312</v>
      </c>
      <c r="C165" s="73">
        <f>IFERROR(SUMIF('Link in Inc Act'!$A:$A,'Link in Base Fcst'!A165,'Link in Inc Act'!$J:$J),0)*$D$172</f>
        <v>7705.026667118872</v>
      </c>
    </row>
    <row r="166" spans="1:4" x14ac:dyDescent="0.2">
      <c r="A166" s="80">
        <v>50451000</v>
      </c>
      <c r="B166" s="72" t="s">
        <v>662</v>
      </c>
      <c r="C166" s="73">
        <f>IFERROR(SUMIF('Link in Inc Act'!$A:$A,'Link in Base Fcst'!A166,'Link in Inc Act'!$J:$J),0)*$D$172</f>
        <v>254.39496836432286</v>
      </c>
    </row>
    <row r="167" spans="1:4" x14ac:dyDescent="0.2">
      <c r="A167" s="80">
        <v>50452000</v>
      </c>
      <c r="B167" s="72" t="s">
        <v>1313</v>
      </c>
      <c r="C167" s="73">
        <f>IFERROR(SUMIF('Link in Inc Act'!$A:$A,'Link in Base Fcst'!A167,'Link in Inc Act'!$J:$J),0)*$D$172</f>
        <v>4613.5601645087572</v>
      </c>
    </row>
    <row r="168" spans="1:4" x14ac:dyDescent="0.2">
      <c r="A168" s="80">
        <v>50454000</v>
      </c>
      <c r="B168" s="72" t="s">
        <v>1314</v>
      </c>
      <c r="C168" s="73">
        <f>IFERROR(SUMIF('Link in Inc Act'!$A:$A,'Link in Base Fcst'!A168,'Link in Inc Act'!$J:$J),0)*$D$172</f>
        <v>340.05380466478977</v>
      </c>
    </row>
    <row r="169" spans="1:4" x14ac:dyDescent="0.2">
      <c r="A169" s="80">
        <v>50456000</v>
      </c>
      <c r="B169" s="72" t="s">
        <v>665</v>
      </c>
      <c r="C169" s="73">
        <f>IFERROR(SUMIF('Link in Inc Act'!$A:$A,'Link in Base Fcst'!A169,'Link in Inc Act'!$J:$J),0)*$D$172</f>
        <v>10220.145373915992</v>
      </c>
    </row>
    <row r="170" spans="1:4" x14ac:dyDescent="0.2">
      <c r="A170" s="80">
        <v>50457000</v>
      </c>
      <c r="B170" s="72" t="s">
        <v>666</v>
      </c>
      <c r="C170" s="73">
        <f>IFERROR(SUMIF('Link in Inc Act'!$A:$A,'Link in Base Fcst'!A170,'Link in Inc Act'!$J:$J),0)*$D$172</f>
        <v>24746.858942624494</v>
      </c>
    </row>
    <row r="171" spans="1:4" x14ac:dyDescent="0.2">
      <c r="A171" s="80">
        <v>50458000</v>
      </c>
      <c r="B171" s="72" t="s">
        <v>667</v>
      </c>
      <c r="C171" s="73">
        <f>IFERROR(SUMIF('Link in Inc Act'!$A:$A,'Link in Base Fcst'!A171,'Link in Inc Act'!$J:$J),0)*$D$172</f>
        <v>4047.0478871747478</v>
      </c>
    </row>
    <row r="172" spans="1:4" x14ac:dyDescent="0.2">
      <c r="A172" s="81" t="s">
        <v>1315</v>
      </c>
      <c r="B172" s="75" t="s">
        <v>650</v>
      </c>
      <c r="C172" s="73"/>
      <c r="D172" s="107">
        <v>275201</v>
      </c>
    </row>
    <row r="173" spans="1:4" x14ac:dyDescent="0.2">
      <c r="A173" s="74" t="s">
        <v>1316</v>
      </c>
      <c r="B173" s="75" t="s">
        <v>1317</v>
      </c>
      <c r="C173" s="73"/>
    </row>
    <row r="174" spans="1:4" x14ac:dyDescent="0.2">
      <c r="A174" s="71">
        <v>53401000</v>
      </c>
      <c r="B174" s="72" t="s">
        <v>1318</v>
      </c>
      <c r="C174" s="76">
        <f>'Link in Inc Act'!J175*$D$201</f>
        <v>3357656.3934503081</v>
      </c>
    </row>
    <row r="175" spans="1:4" x14ac:dyDescent="0.2">
      <c r="A175" s="71">
        <v>53401100</v>
      </c>
      <c r="B175" s="72" t="s">
        <v>1319</v>
      </c>
      <c r="C175" s="76">
        <f>'Link in Inc Act'!J176*$D$201</f>
        <v>111787.13248272258</v>
      </c>
    </row>
    <row r="176" spans="1:4" x14ac:dyDescent="0.2">
      <c r="A176" s="71">
        <v>53401200</v>
      </c>
      <c r="B176" s="72" t="s">
        <v>1320</v>
      </c>
      <c r="C176" s="76">
        <f>'Link in Inc Act'!J177*$D$201</f>
        <v>295869.14611893991</v>
      </c>
    </row>
    <row r="177" spans="1:4" x14ac:dyDescent="0.2">
      <c r="A177" s="71">
        <v>53401300</v>
      </c>
      <c r="B177" s="72" t="s">
        <v>1321</v>
      </c>
      <c r="C177" s="76">
        <f>'Link in Inc Act'!J178*$D$201</f>
        <v>227684.53685623797</v>
      </c>
    </row>
    <row r="178" spans="1:4" x14ac:dyDescent="0.2">
      <c r="A178" s="71">
        <v>53401400</v>
      </c>
      <c r="B178" s="72" t="s">
        <v>1322</v>
      </c>
      <c r="C178" s="76">
        <f>'Link in Inc Act'!J179*$D$201</f>
        <v>641201.19535035617</v>
      </c>
    </row>
    <row r="179" spans="1:4" x14ac:dyDescent="0.2">
      <c r="A179" s="71">
        <v>53401500</v>
      </c>
      <c r="B179" s="72" t="s">
        <v>1323</v>
      </c>
      <c r="C179" s="76">
        <f>'Link in Inc Act'!J180*$D$201</f>
        <v>394465.03103167732</v>
      </c>
    </row>
    <row r="180" spans="1:4" ht="15" x14ac:dyDescent="0.25">
      <c r="A180" s="71">
        <v>53401700</v>
      </c>
      <c r="B180" s="72" t="s">
        <v>1324</v>
      </c>
      <c r="C180" s="76">
        <f>'Link in Inc Act'!J181*$D$201</f>
        <v>169906.62825887793</v>
      </c>
      <c r="D180" s="2"/>
    </row>
    <row r="181" spans="1:4" x14ac:dyDescent="0.2">
      <c r="A181" s="71">
        <v>53401800</v>
      </c>
      <c r="B181" s="72" t="s">
        <v>1325</v>
      </c>
      <c r="C181" s="76">
        <f>'Link in Inc Act'!J182*$D$201</f>
        <v>568511.23371713026</v>
      </c>
    </row>
    <row r="182" spans="1:4" x14ac:dyDescent="0.2">
      <c r="A182" s="71">
        <v>53401900</v>
      </c>
      <c r="B182" s="72" t="s">
        <v>1326</v>
      </c>
      <c r="C182" s="76">
        <f>'Link in Inc Act'!J183*$D$201</f>
        <v>222281.31045905221</v>
      </c>
    </row>
    <row r="183" spans="1:4" x14ac:dyDescent="0.2">
      <c r="A183" s="71">
        <v>53402100</v>
      </c>
      <c r="B183" s="72" t="s">
        <v>1327</v>
      </c>
      <c r="C183" s="76">
        <f>'Link in Inc Act'!J184*$D$201</f>
        <v>385228.52814030723</v>
      </c>
    </row>
    <row r="184" spans="1:4" x14ac:dyDescent="0.2">
      <c r="A184" s="71">
        <v>53402200</v>
      </c>
      <c r="B184" s="72" t="s">
        <v>1328</v>
      </c>
      <c r="C184" s="76">
        <f>'Link in Inc Act'!J185*$D$201</f>
        <v>403016.35515747184</v>
      </c>
    </row>
    <row r="185" spans="1:4" x14ac:dyDescent="0.2">
      <c r="A185" s="71">
        <v>53402300</v>
      </c>
      <c r="B185" s="72" t="s">
        <v>1329</v>
      </c>
      <c r="C185" s="76">
        <f>'Link in Inc Act'!J186*$D$201</f>
        <v>197716.93002023932</v>
      </c>
    </row>
    <row r="186" spans="1:4" x14ac:dyDescent="0.2">
      <c r="A186" s="71">
        <v>53402400</v>
      </c>
      <c r="B186" s="72" t="s">
        <v>1330</v>
      </c>
      <c r="C186" s="76">
        <f>'Link in Inc Act'!J187*$D$201</f>
        <v>52889.385536349895</v>
      </c>
    </row>
    <row r="187" spans="1:4" x14ac:dyDescent="0.2">
      <c r="A187" s="71">
        <v>53402500</v>
      </c>
      <c r="B187" s="72" t="s">
        <v>1830</v>
      </c>
      <c r="C187" s="76">
        <f>'Link in Inc Act'!J188*$D$201</f>
        <v>5331.417685719357</v>
      </c>
    </row>
    <row r="188" spans="1:4" x14ac:dyDescent="0.2">
      <c r="A188" s="71">
        <v>53402600</v>
      </c>
      <c r="B188" s="72" t="s">
        <v>1331</v>
      </c>
      <c r="C188" s="76">
        <f>'Link in Inc Act'!J189*$D$201</f>
        <v>7418.1495702143347</v>
      </c>
    </row>
    <row r="189" spans="1:4" x14ac:dyDescent="0.2">
      <c r="A189" s="71">
        <v>53481000</v>
      </c>
      <c r="B189" s="72" t="s">
        <v>1332</v>
      </c>
      <c r="C189" s="76">
        <f>'Link in Inc Act'!J190*$D$201</f>
        <v>0</v>
      </c>
    </row>
    <row r="190" spans="1:4" x14ac:dyDescent="0.2">
      <c r="A190" s="71">
        <v>53481100</v>
      </c>
      <c r="B190" s="72" t="s">
        <v>1333</v>
      </c>
      <c r="C190" s="76">
        <f>'Link in Inc Act'!J191*$D$201</f>
        <v>0</v>
      </c>
    </row>
    <row r="191" spans="1:4" x14ac:dyDescent="0.2">
      <c r="A191" s="71">
        <v>53481200</v>
      </c>
      <c r="B191" s="72" t="s">
        <v>1334</v>
      </c>
      <c r="C191" s="76">
        <f>'Link in Inc Act'!J192*$D$201</f>
        <v>0</v>
      </c>
    </row>
    <row r="192" spans="1:4" x14ac:dyDescent="0.2">
      <c r="A192" s="71">
        <v>53481300</v>
      </c>
      <c r="B192" s="72" t="s">
        <v>1335</v>
      </c>
      <c r="C192" s="76">
        <f>'Link in Inc Act'!J193*$D$201</f>
        <v>0</v>
      </c>
    </row>
    <row r="193" spans="1:4" x14ac:dyDescent="0.2">
      <c r="A193" s="71">
        <v>53481400</v>
      </c>
      <c r="B193" s="72" t="s">
        <v>1336</v>
      </c>
      <c r="C193" s="76">
        <f>'Link in Inc Act'!J194*$D$201</f>
        <v>0</v>
      </c>
    </row>
    <row r="194" spans="1:4" x14ac:dyDescent="0.2">
      <c r="A194" s="71">
        <v>53481500</v>
      </c>
      <c r="B194" s="72" t="s">
        <v>1337</v>
      </c>
      <c r="C194" s="76">
        <f>'Link in Inc Act'!J195*$D$201</f>
        <v>0</v>
      </c>
    </row>
    <row r="195" spans="1:4" x14ac:dyDescent="0.2">
      <c r="A195" s="71">
        <v>53481700</v>
      </c>
      <c r="B195" s="72" t="s">
        <v>1338</v>
      </c>
      <c r="C195" s="76">
        <f>'Link in Inc Act'!J196*$D$201</f>
        <v>0</v>
      </c>
    </row>
    <row r="196" spans="1:4" ht="15" x14ac:dyDescent="0.25">
      <c r="A196" s="71">
        <v>53481900</v>
      </c>
      <c r="B196" s="72" t="s">
        <v>1339</v>
      </c>
      <c r="C196" s="76">
        <f>'Link in Inc Act'!J197*$D$201</f>
        <v>0</v>
      </c>
      <c r="D196" s="2"/>
    </row>
    <row r="197" spans="1:4" x14ac:dyDescent="0.2">
      <c r="A197" s="71">
        <v>53482100</v>
      </c>
      <c r="B197" s="72" t="s">
        <v>1340</v>
      </c>
      <c r="C197" s="76">
        <f>'Link in Inc Act'!J198*$D$201</f>
        <v>0</v>
      </c>
    </row>
    <row r="198" spans="1:4" x14ac:dyDescent="0.2">
      <c r="A198" s="71">
        <v>53482300</v>
      </c>
      <c r="B198" s="72" t="s">
        <v>1341</v>
      </c>
      <c r="C198" s="76">
        <f>'Link in Inc Act'!J199*$D$201</f>
        <v>0</v>
      </c>
    </row>
    <row r="199" spans="1:4" x14ac:dyDescent="0.2">
      <c r="A199" s="71">
        <v>53482400</v>
      </c>
      <c r="B199" s="72" t="s">
        <v>1342</v>
      </c>
      <c r="C199" s="76">
        <f>'Link in Inc Act'!J200*$D$201</f>
        <v>0</v>
      </c>
    </row>
    <row r="200" spans="1:4" x14ac:dyDescent="0.2">
      <c r="A200" s="71">
        <v>53482500</v>
      </c>
      <c r="B200" s="72" t="s">
        <v>1831</v>
      </c>
      <c r="C200" s="76">
        <f>'Link in Inc Act'!J201*$D$201</f>
        <v>0</v>
      </c>
    </row>
    <row r="201" spans="1:4" x14ac:dyDescent="0.2">
      <c r="A201" s="74" t="s">
        <v>1343</v>
      </c>
      <c r="B201" s="75" t="s">
        <v>669</v>
      </c>
      <c r="C201" s="73"/>
      <c r="D201" s="107">
        <f>'[2]Link Out'!$G$3-'Link Out Inc Stmt'!K202</f>
        <v>7040963.3738356046</v>
      </c>
    </row>
    <row r="202" spans="1:4" x14ac:dyDescent="0.2">
      <c r="A202" s="80">
        <v>53110000</v>
      </c>
      <c r="B202" s="72" t="s">
        <v>1344</v>
      </c>
      <c r="C202" s="76">
        <f>VLOOKUP(A202,'[3]Link Out'!$A$8:$D$100,4,0)</f>
        <v>0</v>
      </c>
    </row>
    <row r="203" spans="1:4" x14ac:dyDescent="0.2">
      <c r="A203" s="80">
        <v>53110013</v>
      </c>
      <c r="B203" s="72" t="s">
        <v>1345</v>
      </c>
      <c r="C203" s="76">
        <f>VLOOKUP(A203,'[3]Link Out'!$A$8:$D$100,4,0)</f>
        <v>0</v>
      </c>
    </row>
    <row r="204" spans="1:4" x14ac:dyDescent="0.2">
      <c r="A204" s="80">
        <v>53110014</v>
      </c>
      <c r="B204" s="72" t="s">
        <v>1832</v>
      </c>
      <c r="C204" s="76">
        <f>VLOOKUP(A204,'[3]Link Out'!$A$8:$D$100,4,0)</f>
        <v>0</v>
      </c>
    </row>
    <row r="205" spans="1:4" x14ac:dyDescent="0.2">
      <c r="A205" s="99">
        <v>53110016</v>
      </c>
      <c r="B205" s="72" t="s">
        <v>1833</v>
      </c>
      <c r="C205" s="76">
        <f>VLOOKUP(A205,'[3]Link Out'!$A$8:$D$100,4,0)</f>
        <v>8229.5728220000001</v>
      </c>
    </row>
    <row r="206" spans="1:4" x14ac:dyDescent="0.2">
      <c r="A206" s="80">
        <v>53150000</v>
      </c>
      <c r="B206" s="72" t="s">
        <v>1346</v>
      </c>
      <c r="C206" s="76">
        <f>VLOOKUP(A206,'[3]Link Out'!$A$8:$D$100,4,0)</f>
        <v>0</v>
      </c>
    </row>
    <row r="207" spans="1:4" x14ac:dyDescent="0.2">
      <c r="A207" s="80">
        <v>53150011</v>
      </c>
      <c r="B207" s="72" t="s">
        <v>1347</v>
      </c>
      <c r="C207" s="76">
        <f>VLOOKUP(A207,'[3]Link Out'!$A$8:$D$100,4,0)</f>
        <v>9212.6277360000004</v>
      </c>
    </row>
    <row r="208" spans="1:4" x14ac:dyDescent="0.2">
      <c r="A208" s="80">
        <v>53150013</v>
      </c>
      <c r="B208" s="72" t="s">
        <v>1348</v>
      </c>
      <c r="C208" s="76">
        <f>VLOOKUP(A208,'[3]Link Out'!$A$8:$D$100,4,0)</f>
        <v>27204.533997999999</v>
      </c>
    </row>
    <row r="209" spans="1:3" x14ac:dyDescent="0.2">
      <c r="A209" s="80">
        <v>53150014</v>
      </c>
      <c r="B209" s="72" t="s">
        <v>1349</v>
      </c>
      <c r="C209" s="76">
        <f>VLOOKUP(A209,'[3]Link Out'!$A$8:$D$100,4,0)</f>
        <v>350373.90979599999</v>
      </c>
    </row>
    <row r="210" spans="1:3" x14ac:dyDescent="0.2">
      <c r="A210" s="80">
        <v>53150015</v>
      </c>
      <c r="B210" s="72" t="s">
        <v>1350</v>
      </c>
      <c r="C210" s="76">
        <f>VLOOKUP(A210,'[3]Link Out'!$A$8:$D$100,4,0)</f>
        <v>0</v>
      </c>
    </row>
    <row r="211" spans="1:3" x14ac:dyDescent="0.2">
      <c r="A211" s="80">
        <v>53150016</v>
      </c>
      <c r="B211" s="72" t="s">
        <v>1351</v>
      </c>
      <c r="C211" s="76">
        <f>VLOOKUP(A211,'[3]Link Out'!$A$8:$D$100,4,0)</f>
        <v>63212.001470000003</v>
      </c>
    </row>
    <row r="212" spans="1:3" x14ac:dyDescent="0.2">
      <c r="A212" s="80">
        <v>53151000</v>
      </c>
      <c r="B212" s="72" t="s">
        <v>1352</v>
      </c>
      <c r="C212" s="76">
        <f>VLOOKUP(A212,'[3]Link Out'!$A$8:$D$100,4,0)</f>
        <v>0</v>
      </c>
    </row>
    <row r="213" spans="1:3" x14ac:dyDescent="0.2">
      <c r="A213" s="99">
        <v>53151013</v>
      </c>
      <c r="B213" s="72" t="s">
        <v>1834</v>
      </c>
      <c r="C213" s="76">
        <f>VLOOKUP(A213,'[3]Link Out'!$A$8:$D$100,4,0)</f>
        <v>0</v>
      </c>
    </row>
    <row r="214" spans="1:3" x14ac:dyDescent="0.2">
      <c r="A214" s="80">
        <v>53151014</v>
      </c>
      <c r="B214" s="72" t="s">
        <v>1353</v>
      </c>
      <c r="C214" s="76">
        <f>VLOOKUP(A214,'[3]Link Out'!$A$8:$D$100,4,0)</f>
        <v>30081.584999999999</v>
      </c>
    </row>
    <row r="215" spans="1:3" x14ac:dyDescent="0.2">
      <c r="A215" s="80">
        <v>53151016</v>
      </c>
      <c r="B215" s="72" t="s">
        <v>1835</v>
      </c>
      <c r="C215" s="76">
        <f>VLOOKUP(A215,'[3]Link Out'!$A$8:$D$100,4,0)</f>
        <v>30615.513900000002</v>
      </c>
    </row>
    <row r="216" spans="1:3" x14ac:dyDescent="0.2">
      <c r="A216" s="80">
        <v>53152000</v>
      </c>
      <c r="B216" s="72" t="s">
        <v>1354</v>
      </c>
      <c r="C216" s="76">
        <f>VLOOKUP(A216,'[3]Link Out'!$A$8:$D$100,4,0)</f>
        <v>1363.534392</v>
      </c>
    </row>
    <row r="217" spans="1:3" x14ac:dyDescent="0.2">
      <c r="A217" s="80">
        <v>53153000</v>
      </c>
      <c r="B217" s="72" t="s">
        <v>1355</v>
      </c>
      <c r="C217" s="76">
        <f>VLOOKUP(A217,'[3]Link Out'!$A$8:$D$100,4,0)</f>
        <v>87295.58</v>
      </c>
    </row>
    <row r="218" spans="1:3" x14ac:dyDescent="0.2">
      <c r="A218" s="80">
        <v>53154000</v>
      </c>
      <c r="B218" s="72" t="s">
        <v>1356</v>
      </c>
      <c r="C218" s="76">
        <f>VLOOKUP(A218,'[3]Link Out'!$A$8:$D$100,4,0)</f>
        <v>106729.361</v>
      </c>
    </row>
    <row r="219" spans="1:3" x14ac:dyDescent="0.2">
      <c r="A219" s="80">
        <v>53155000</v>
      </c>
      <c r="B219" s="72" t="s">
        <v>1357</v>
      </c>
      <c r="C219" s="76">
        <f>VLOOKUP(A219,'[3]Link Out'!$A$8:$D$100,4,0)</f>
        <v>104571.41631400002</v>
      </c>
    </row>
    <row r="220" spans="1:3" x14ac:dyDescent="0.2">
      <c r="A220" s="80">
        <v>53157000</v>
      </c>
      <c r="B220" s="72" t="s">
        <v>1358</v>
      </c>
      <c r="C220" s="76">
        <f>VLOOKUP(A220,'[3]Link Out'!$A$8:$D$100,4,0)</f>
        <v>0</v>
      </c>
    </row>
    <row r="221" spans="1:3" x14ac:dyDescent="0.2">
      <c r="A221" s="81" t="s">
        <v>1359</v>
      </c>
      <c r="B221" s="75" t="s">
        <v>701</v>
      </c>
      <c r="C221" s="73"/>
    </row>
    <row r="222" spans="1:3" x14ac:dyDescent="0.2">
      <c r="A222" s="80">
        <v>52532000</v>
      </c>
      <c r="B222" s="72" t="s">
        <v>1360</v>
      </c>
      <c r="C222" s="76">
        <f>VLOOKUP(A222,'[4]Link Out'!$A$8:$D$101,4,0)</f>
        <v>0</v>
      </c>
    </row>
    <row r="223" spans="1:3" x14ac:dyDescent="0.2">
      <c r="A223" s="80">
        <v>52532013</v>
      </c>
      <c r="B223" s="72" t="s">
        <v>1361</v>
      </c>
      <c r="C223" s="76">
        <f>VLOOKUP(A223,'[4]Link Out'!$A$8:$D$101,4,0)</f>
        <v>7460.9408819999999</v>
      </c>
    </row>
    <row r="224" spans="1:3" x14ac:dyDescent="0.2">
      <c r="A224" s="80">
        <v>52532014</v>
      </c>
      <c r="B224" s="72" t="s">
        <v>1362</v>
      </c>
      <c r="C224" s="76">
        <f>VLOOKUP(A224,'[4]Link Out'!$A$8:$D$101,4,0)</f>
        <v>56846.327764000009</v>
      </c>
    </row>
    <row r="225" spans="1:4" x14ac:dyDescent="0.2">
      <c r="A225" s="80">
        <v>52532016</v>
      </c>
      <c r="B225" s="72" t="s">
        <v>1363</v>
      </c>
      <c r="C225" s="76">
        <f>VLOOKUP(A225,'[4]Link Out'!$A$8:$D$101,4,0)</f>
        <v>35374.764289999992</v>
      </c>
    </row>
    <row r="226" spans="1:4" x14ac:dyDescent="0.2">
      <c r="A226" s="80">
        <v>52546000</v>
      </c>
      <c r="B226" s="72" t="s">
        <v>1364</v>
      </c>
      <c r="C226" s="76">
        <f>VLOOKUP(A226,'[4]Link Out'!$A$8:$D$101,4,0)</f>
        <v>0</v>
      </c>
    </row>
    <row r="227" spans="1:4" ht="15" x14ac:dyDescent="0.25">
      <c r="A227" s="80">
        <v>52546011</v>
      </c>
      <c r="B227" s="72" t="s">
        <v>1836</v>
      </c>
      <c r="C227" s="76">
        <f>VLOOKUP(A227,'[4]Link Out'!$A$8:$D$101,4,0)</f>
        <v>0</v>
      </c>
      <c r="D227" s="2"/>
    </row>
    <row r="228" spans="1:4" x14ac:dyDescent="0.2">
      <c r="A228" s="80">
        <v>52546013</v>
      </c>
      <c r="B228" s="72" t="s">
        <v>1365</v>
      </c>
      <c r="C228" s="76">
        <f>VLOOKUP(A228,'[4]Link Out'!$A$8:$D$101,4,0)</f>
        <v>47912.040600000008</v>
      </c>
    </row>
    <row r="229" spans="1:4" x14ac:dyDescent="0.2">
      <c r="A229" s="80">
        <v>52546014</v>
      </c>
      <c r="B229" s="72" t="s">
        <v>1366</v>
      </c>
      <c r="C229" s="76">
        <f>VLOOKUP(A229,'[4]Link Out'!$A$8:$D$101,4,0)</f>
        <v>4816.1925479999991</v>
      </c>
    </row>
    <row r="230" spans="1:4" x14ac:dyDescent="0.2">
      <c r="A230" s="80">
        <v>52546016</v>
      </c>
      <c r="B230" s="72" t="s">
        <v>1367</v>
      </c>
      <c r="C230" s="76">
        <f>VLOOKUP(A230,'[4]Link Out'!$A$8:$D$101,4,0)</f>
        <v>84071.839372000002</v>
      </c>
    </row>
    <row r="231" spans="1:4" x14ac:dyDescent="0.2">
      <c r="A231" s="80">
        <v>52548000</v>
      </c>
      <c r="B231" s="72" t="s">
        <v>1368</v>
      </c>
      <c r="C231" s="76">
        <f>VLOOKUP(A231,'[4]Link Out'!$A$8:$D$101,4,0)</f>
        <v>0</v>
      </c>
    </row>
    <row r="232" spans="1:4" x14ac:dyDescent="0.2">
      <c r="A232" s="80">
        <v>52548011</v>
      </c>
      <c r="B232" s="72" t="s">
        <v>1369</v>
      </c>
      <c r="C232" s="76">
        <f>VLOOKUP(A232,'[4]Link Out'!$A$8:$D$101,4,0)</f>
        <v>0</v>
      </c>
    </row>
    <row r="233" spans="1:4" x14ac:dyDescent="0.2">
      <c r="A233" s="80">
        <v>52548013</v>
      </c>
      <c r="B233" s="72" t="s">
        <v>1370</v>
      </c>
      <c r="C233" s="76">
        <f>VLOOKUP(A233,'[4]Link Out'!$A$8:$D$101,4,0)</f>
        <v>22472.385244000001</v>
      </c>
    </row>
    <row r="234" spans="1:4" x14ac:dyDescent="0.2">
      <c r="A234" s="80">
        <v>52548014</v>
      </c>
      <c r="B234" s="72" t="s">
        <v>1371</v>
      </c>
      <c r="C234" s="76">
        <f>VLOOKUP(A234,'[4]Link Out'!$A$8:$D$101,4,0)</f>
        <v>1913.0862260000001</v>
      </c>
    </row>
    <row r="235" spans="1:4" x14ac:dyDescent="0.2">
      <c r="A235" s="80">
        <v>52548016</v>
      </c>
      <c r="B235" s="72" t="s">
        <v>1372</v>
      </c>
      <c r="C235" s="76">
        <f>VLOOKUP(A235,'[4]Link Out'!$A$8:$D$101,4,0)</f>
        <v>7301.9418820000001</v>
      </c>
    </row>
    <row r="236" spans="1:4" x14ac:dyDescent="0.2">
      <c r="A236" s="80">
        <v>52550000</v>
      </c>
      <c r="B236" s="72" t="s">
        <v>1373</v>
      </c>
      <c r="C236" s="76">
        <f>VLOOKUP(A236,'[4]Link Out'!$A$8:$D$101,4,0)</f>
        <v>0</v>
      </c>
    </row>
    <row r="237" spans="1:4" x14ac:dyDescent="0.2">
      <c r="A237" s="80">
        <v>52550012</v>
      </c>
      <c r="B237" s="137" t="s">
        <v>2032</v>
      </c>
      <c r="C237" s="76">
        <f>VLOOKUP(A237,'[4]Link Out'!$A$8:$D$101,4,0)</f>
        <v>125.722048</v>
      </c>
    </row>
    <row r="238" spans="1:4" x14ac:dyDescent="0.2">
      <c r="A238" s="80">
        <v>52550013</v>
      </c>
      <c r="B238" s="72" t="s">
        <v>1374</v>
      </c>
      <c r="C238" s="76">
        <f>VLOOKUP(A238,'[4]Link Out'!$A$8:$D$101,4,0)</f>
        <v>11020.795138000001</v>
      </c>
    </row>
    <row r="239" spans="1:4" x14ac:dyDescent="0.2">
      <c r="A239" s="80">
        <v>52550014</v>
      </c>
      <c r="B239" s="72" t="s">
        <v>1375</v>
      </c>
      <c r="C239" s="76">
        <f>VLOOKUP(A239,'[4]Link Out'!$A$8:$D$101,4,0)</f>
        <v>4818.777564</v>
      </c>
    </row>
    <row r="240" spans="1:4" x14ac:dyDescent="0.2">
      <c r="A240" s="80">
        <v>52550016</v>
      </c>
      <c r="B240" s="72" t="s">
        <v>1376</v>
      </c>
      <c r="C240" s="76">
        <f>VLOOKUP(A240,'[4]Link Out'!$A$8:$D$101,4,0)</f>
        <v>64436.704089999999</v>
      </c>
    </row>
    <row r="241" spans="1:4" x14ac:dyDescent="0.2">
      <c r="A241" s="80">
        <v>52571000</v>
      </c>
      <c r="B241" s="72" t="s">
        <v>1377</v>
      </c>
      <c r="C241" s="76">
        <f>VLOOKUP(A241,'[4]Link Out'!$A$8:$D$101,4,0)</f>
        <v>0</v>
      </c>
    </row>
    <row r="242" spans="1:4" ht="15" x14ac:dyDescent="0.25">
      <c r="A242" s="80">
        <v>52571011</v>
      </c>
      <c r="B242" s="72" t="s">
        <v>1378</v>
      </c>
      <c r="C242" s="76">
        <f>VLOOKUP(A242,'[4]Link Out'!$A$8:$D$101,4,0)</f>
        <v>324020.584638</v>
      </c>
      <c r="D242" s="2"/>
    </row>
    <row r="243" spans="1:4" x14ac:dyDescent="0.2">
      <c r="A243" s="80">
        <v>52571013</v>
      </c>
      <c r="B243" s="72" t="s">
        <v>1837</v>
      </c>
      <c r="C243" s="76">
        <f>VLOOKUP(A243,'[4]Link Out'!$A$8:$D$101,4,0)</f>
        <v>0</v>
      </c>
    </row>
    <row r="244" spans="1:4" x14ac:dyDescent="0.2">
      <c r="A244" s="80">
        <v>52571014</v>
      </c>
      <c r="B244" s="72" t="s">
        <v>1838</v>
      </c>
      <c r="C244" s="76">
        <f>VLOOKUP(A244,'[4]Link Out'!$A$8:$D$101,4,0)</f>
        <v>0</v>
      </c>
    </row>
    <row r="245" spans="1:4" x14ac:dyDescent="0.2">
      <c r="A245" s="80">
        <v>52571016</v>
      </c>
      <c r="B245" s="72" t="s">
        <v>1379</v>
      </c>
      <c r="C245" s="76">
        <f>VLOOKUP(A245,'[4]Link Out'!$A$8:$D$101,4,0)</f>
        <v>349.03870799999999</v>
      </c>
    </row>
    <row r="246" spans="1:4" x14ac:dyDescent="0.2">
      <c r="A246" s="80">
        <v>52571100</v>
      </c>
      <c r="B246" s="72" t="s">
        <v>738</v>
      </c>
      <c r="C246" s="76">
        <f>VLOOKUP(A246,'[4]Link Out'!$A$8:$D$101,4,0)</f>
        <v>40547.791625999998</v>
      </c>
    </row>
    <row r="247" spans="1:4" x14ac:dyDescent="0.2">
      <c r="A247" s="80">
        <v>52578000</v>
      </c>
      <c r="B247" s="72" t="s">
        <v>1380</v>
      </c>
      <c r="C247" s="76">
        <f>VLOOKUP(A247,'[4]Link Out'!$A$8:$D$101,4,0)</f>
        <v>0</v>
      </c>
    </row>
    <row r="248" spans="1:4" x14ac:dyDescent="0.2">
      <c r="A248" s="80">
        <v>52578011</v>
      </c>
      <c r="B248" s="72" t="s">
        <v>1982</v>
      </c>
      <c r="C248" s="76">
        <f>VLOOKUP(A248,'[4]Link Out'!$A$8:$D$101,4,0)</f>
        <v>0</v>
      </c>
    </row>
    <row r="249" spans="1:4" x14ac:dyDescent="0.2">
      <c r="A249" s="80">
        <v>52578013</v>
      </c>
      <c r="B249" s="72" t="s">
        <v>1381</v>
      </c>
      <c r="C249" s="76">
        <f>VLOOKUP(A249,'[4]Link Out'!$A$8:$D$101,4,0)</f>
        <v>3392.2077620000005</v>
      </c>
    </row>
    <row r="250" spans="1:4" x14ac:dyDescent="0.2">
      <c r="A250" s="80">
        <v>52578014</v>
      </c>
      <c r="B250" s="72" t="s">
        <v>1382</v>
      </c>
      <c r="C250" s="76">
        <f>VLOOKUP(A250,'[4]Link Out'!$A$8:$D$101,4,0)</f>
        <v>13075.175056</v>
      </c>
    </row>
    <row r="251" spans="1:4" x14ac:dyDescent="0.2">
      <c r="A251" s="80">
        <v>52578016</v>
      </c>
      <c r="B251" s="72" t="s">
        <v>1383</v>
      </c>
      <c r="C251" s="76">
        <f>VLOOKUP(A251,'[4]Link Out'!$A$8:$D$101,4,0)</f>
        <v>799.61109999999996</v>
      </c>
    </row>
    <row r="252" spans="1:4" ht="15" x14ac:dyDescent="0.25">
      <c r="A252" s="80">
        <v>52583000</v>
      </c>
      <c r="B252" s="72" t="s">
        <v>1384</v>
      </c>
      <c r="C252" s="76">
        <f>VLOOKUP(A252,'[4]Link Out'!$A$8:$D$101,4,0)</f>
        <v>0</v>
      </c>
      <c r="D252" s="2"/>
    </row>
    <row r="253" spans="1:4" x14ac:dyDescent="0.2">
      <c r="A253" s="80">
        <v>52583011</v>
      </c>
      <c r="B253" s="72" t="s">
        <v>1385</v>
      </c>
      <c r="C253" s="76">
        <f>VLOOKUP(A253,'[4]Link Out'!$A$8:$D$101,4,0)</f>
        <v>17843.985902</v>
      </c>
    </row>
    <row r="254" spans="1:4" x14ac:dyDescent="0.2">
      <c r="A254" s="80">
        <v>52583013</v>
      </c>
      <c r="B254" s="72" t="s">
        <v>1386</v>
      </c>
      <c r="C254" s="76">
        <f>VLOOKUP(A254,'[4]Link Out'!$A$8:$D$101,4,0)</f>
        <v>2227.4118619999999</v>
      </c>
    </row>
    <row r="255" spans="1:4" x14ac:dyDescent="0.2">
      <c r="A255" s="80">
        <v>52583014</v>
      </c>
      <c r="B255" s="72" t="s">
        <v>1387</v>
      </c>
      <c r="C255" s="76">
        <f>VLOOKUP(A255,'[4]Link Out'!$A$8:$D$101,4,0)</f>
        <v>302.79564399999992</v>
      </c>
    </row>
    <row r="256" spans="1:4" x14ac:dyDescent="0.2">
      <c r="A256" s="80">
        <v>52583016</v>
      </c>
      <c r="B256" s="72" t="s">
        <v>1388</v>
      </c>
      <c r="C256" s="76">
        <f>VLOOKUP(A256,'[4]Link Out'!$A$8:$D$101,4,0)</f>
        <v>20419.072157999999</v>
      </c>
    </row>
    <row r="257" spans="1:4" x14ac:dyDescent="0.2">
      <c r="A257" s="81" t="s">
        <v>1389</v>
      </c>
      <c r="B257" s="75" t="s">
        <v>66</v>
      </c>
      <c r="C257" s="73"/>
    </row>
    <row r="258" spans="1:4" x14ac:dyDescent="0.2">
      <c r="A258" s="80">
        <v>52574000</v>
      </c>
      <c r="B258" s="72" t="s">
        <v>1390</v>
      </c>
      <c r="C258" s="76">
        <f>VLOOKUP(A258,'[5]Link Out'!$A$8:$D$100,4,0)</f>
        <v>0</v>
      </c>
    </row>
    <row r="259" spans="1:4" x14ac:dyDescent="0.2">
      <c r="A259" s="80">
        <v>52574011</v>
      </c>
      <c r="B259" s="72" t="s">
        <v>1839</v>
      </c>
      <c r="C259" s="76">
        <f>VLOOKUP(A259,'[5]Link Out'!$A$8:$D$100,4,0)</f>
        <v>0</v>
      </c>
    </row>
    <row r="260" spans="1:4" x14ac:dyDescent="0.2">
      <c r="A260" s="80">
        <v>52574013</v>
      </c>
      <c r="B260" s="72" t="s">
        <v>1391</v>
      </c>
      <c r="C260" s="76">
        <f>VLOOKUP(A260,'[5]Link Out'!$A$8:$D$100,4,0)</f>
        <v>0</v>
      </c>
    </row>
    <row r="261" spans="1:4" x14ac:dyDescent="0.2">
      <c r="A261" s="80">
        <v>52574014</v>
      </c>
      <c r="B261" s="72" t="s">
        <v>1392</v>
      </c>
      <c r="C261" s="76">
        <f>VLOOKUP(A261,'[5]Link Out'!$A$8:$D$100,4,0)</f>
        <v>1306.4691380000002</v>
      </c>
    </row>
    <row r="262" spans="1:4" x14ac:dyDescent="0.2">
      <c r="A262" s="80">
        <v>52574015</v>
      </c>
      <c r="B262" s="72" t="s">
        <v>1393</v>
      </c>
      <c r="C262" s="76">
        <f>VLOOKUP(A262,'[5]Link Out'!$A$8:$D$100,4,0)</f>
        <v>0</v>
      </c>
    </row>
    <row r="263" spans="1:4" x14ac:dyDescent="0.2">
      <c r="A263" s="80">
        <v>52574016</v>
      </c>
      <c r="B263" s="72" t="s">
        <v>1394</v>
      </c>
      <c r="C263" s="76">
        <f>VLOOKUP(A263,'[5]Link Out'!$A$8:$D$100,4,0)</f>
        <v>56133.683988000004</v>
      </c>
    </row>
    <row r="264" spans="1:4" x14ac:dyDescent="0.2">
      <c r="A264" s="80">
        <v>52574100</v>
      </c>
      <c r="B264" s="72" t="s">
        <v>1395</v>
      </c>
      <c r="C264" s="76">
        <f>VLOOKUP(A264,'[5]Link Out'!$A$8:$D$100,4,0)</f>
        <v>0</v>
      </c>
    </row>
    <row r="265" spans="1:4" x14ac:dyDescent="0.2">
      <c r="A265" s="80">
        <v>52574111</v>
      </c>
      <c r="B265" s="72" t="s">
        <v>1840</v>
      </c>
      <c r="C265" s="76">
        <f>VLOOKUP(A265,'[5]Link Out'!$A$8:$D$100,4,0)</f>
        <v>0</v>
      </c>
    </row>
    <row r="266" spans="1:4" x14ac:dyDescent="0.2">
      <c r="A266" s="80">
        <v>52574113</v>
      </c>
      <c r="B266" s="72" t="s">
        <v>1396</v>
      </c>
      <c r="C266" s="76">
        <f>VLOOKUP(A266,'[5]Link Out'!$A$8:$D$100,4,0)</f>
        <v>0</v>
      </c>
    </row>
    <row r="267" spans="1:4" x14ac:dyDescent="0.2">
      <c r="A267" s="80">
        <v>52574114</v>
      </c>
      <c r="B267" s="72" t="s">
        <v>1397</v>
      </c>
      <c r="C267" s="76">
        <f>VLOOKUP(A267,'[5]Link Out'!$A$8:$D$100,4,0)</f>
        <v>130.44072799999987</v>
      </c>
    </row>
    <row r="268" spans="1:4" x14ac:dyDescent="0.2">
      <c r="A268" s="80">
        <v>52574115</v>
      </c>
      <c r="B268" s="72" t="s">
        <v>1160</v>
      </c>
      <c r="C268" s="76">
        <f>VLOOKUP(A268,'[5]Link Out'!$A$8:$D$100,4,0)</f>
        <v>923.22</v>
      </c>
    </row>
    <row r="269" spans="1:4" x14ac:dyDescent="0.2">
      <c r="A269" s="80">
        <v>52574116</v>
      </c>
      <c r="B269" s="72" t="s">
        <v>1398</v>
      </c>
      <c r="C269" s="76">
        <f>VLOOKUP(A269,'[5]Link Out'!$A$8:$D$100,4,0)</f>
        <v>32931.124045999997</v>
      </c>
    </row>
    <row r="270" spans="1:4" x14ac:dyDescent="0.2">
      <c r="A270" s="80">
        <v>52574200</v>
      </c>
      <c r="B270" s="72" t="s">
        <v>1399</v>
      </c>
      <c r="C270" s="76">
        <f>VLOOKUP(A270,'[5]Link Out'!$A$8:$D$100,4,0)</f>
        <v>13685.772247999999</v>
      </c>
    </row>
    <row r="271" spans="1:4" ht="15" x14ac:dyDescent="0.25">
      <c r="A271" s="80">
        <v>52574300</v>
      </c>
      <c r="B271" s="72" t="s">
        <v>1400</v>
      </c>
      <c r="C271" s="76">
        <f>VLOOKUP(A271,'[5]Link Out'!$A$8:$D$100,4,0)</f>
        <v>0</v>
      </c>
      <c r="D271" s="2"/>
    </row>
    <row r="272" spans="1:4" x14ac:dyDescent="0.2">
      <c r="A272" s="80">
        <v>52574316</v>
      </c>
      <c r="B272" s="72" t="s">
        <v>1401</v>
      </c>
      <c r="C272" s="76">
        <f>VLOOKUP(A272,'[5]Link Out'!$A$8:$D$100,4,0)</f>
        <v>49317.8995</v>
      </c>
    </row>
    <row r="273" spans="1:4" x14ac:dyDescent="0.2">
      <c r="A273" s="81" t="s">
        <v>1402</v>
      </c>
      <c r="B273" s="75" t="s">
        <v>747</v>
      </c>
      <c r="C273" s="73"/>
    </row>
    <row r="274" spans="1:4" x14ac:dyDescent="0.2">
      <c r="A274" s="80">
        <v>52562500</v>
      </c>
      <c r="B274" s="72" t="s">
        <v>1403</v>
      </c>
      <c r="C274" s="76">
        <f>VLOOKUP(A274,'[6]Link Out'!$A$8:$D$100,4,0)</f>
        <v>0</v>
      </c>
    </row>
    <row r="275" spans="1:4" x14ac:dyDescent="0.2">
      <c r="A275" s="80">
        <v>52562511</v>
      </c>
      <c r="B275" s="72" t="s">
        <v>1404</v>
      </c>
      <c r="C275" s="76">
        <f>VLOOKUP(A275,'[6]Link Out'!$A$8:$D$100,4,0)</f>
        <v>0</v>
      </c>
    </row>
    <row r="276" spans="1:4" x14ac:dyDescent="0.2">
      <c r="A276" s="80">
        <v>52562513</v>
      </c>
      <c r="B276" s="72" t="s">
        <v>1405</v>
      </c>
      <c r="C276" s="76">
        <f>VLOOKUP(A276,'[6]Link Out'!$A$8:$D$100,4,0)</f>
        <v>3907.3049999999998</v>
      </c>
    </row>
    <row r="277" spans="1:4" ht="15" x14ac:dyDescent="0.25">
      <c r="A277" s="80">
        <v>52562514</v>
      </c>
      <c r="B277" s="72" t="s">
        <v>1406</v>
      </c>
      <c r="C277" s="76">
        <f>VLOOKUP(A277,'[6]Link Out'!$A$8:$D$100,4,0)</f>
        <v>113.82</v>
      </c>
      <c r="D277" s="2"/>
    </row>
    <row r="278" spans="1:4" x14ac:dyDescent="0.2">
      <c r="A278" s="80">
        <v>52562516</v>
      </c>
      <c r="B278" s="72" t="s">
        <v>1407</v>
      </c>
      <c r="C278" s="76">
        <f>VLOOKUP(A278,'[6]Link Out'!$A$8:$D$100,4,0)</f>
        <v>820.49</v>
      </c>
    </row>
    <row r="279" spans="1:4" x14ac:dyDescent="0.2">
      <c r="A279" s="80">
        <v>52566000</v>
      </c>
      <c r="B279" s="72" t="s">
        <v>1408</v>
      </c>
      <c r="C279" s="76">
        <f>VLOOKUP(A279,'[6]Link Out'!$A$8:$D$100,4,0)</f>
        <v>0</v>
      </c>
    </row>
    <row r="280" spans="1:4" x14ac:dyDescent="0.2">
      <c r="A280" s="80">
        <v>52566016</v>
      </c>
      <c r="B280" s="72" t="s">
        <v>1409</v>
      </c>
      <c r="C280" s="76">
        <f>VLOOKUP(A280,'[6]Link Out'!$A$8:$D$100,4,0)</f>
        <v>17627.21</v>
      </c>
    </row>
    <row r="281" spans="1:4" x14ac:dyDescent="0.2">
      <c r="A281" s="80">
        <v>52566700</v>
      </c>
      <c r="B281" s="72" t="s">
        <v>767</v>
      </c>
      <c r="C281" s="76">
        <f>VLOOKUP(A281,'[6]Link Out'!$A$8:$D$100,4,0)</f>
        <v>960.83500000000015</v>
      </c>
    </row>
    <row r="282" spans="1:4" x14ac:dyDescent="0.2">
      <c r="A282" s="81" t="s">
        <v>1410</v>
      </c>
      <c r="B282" s="75" t="s">
        <v>759</v>
      </c>
      <c r="C282" s="73"/>
    </row>
    <row r="283" spans="1:4" x14ac:dyDescent="0.2">
      <c r="A283" s="80">
        <v>52510000</v>
      </c>
      <c r="B283" s="72" t="s">
        <v>1411</v>
      </c>
      <c r="C283" s="76">
        <f>VLOOKUP(A283,'[7]Link Out'!$A$8:$D$100,4,0)</f>
        <v>0</v>
      </c>
    </row>
    <row r="284" spans="1:4" x14ac:dyDescent="0.2">
      <c r="A284" s="80">
        <v>52510016</v>
      </c>
      <c r="B284" s="72" t="s">
        <v>1841</v>
      </c>
      <c r="C284" s="76">
        <f>VLOOKUP(A284,'[7]Link Out'!$A$8:$D$100,4,0)</f>
        <v>0</v>
      </c>
    </row>
    <row r="285" spans="1:4" x14ac:dyDescent="0.2">
      <c r="A285" s="80">
        <v>52512500</v>
      </c>
      <c r="B285" s="72" t="s">
        <v>1412</v>
      </c>
      <c r="C285" s="76">
        <f>VLOOKUP(A285,'[7]Link Out'!$A$8:$D$100,4,0)</f>
        <v>0</v>
      </c>
    </row>
    <row r="286" spans="1:4" x14ac:dyDescent="0.2">
      <c r="A286" s="80">
        <v>52526100</v>
      </c>
      <c r="B286" s="72" t="s">
        <v>1413</v>
      </c>
      <c r="C286" s="76">
        <f>VLOOKUP(A286,'[7]Link Out'!$A$8:$D$100,4,0)</f>
        <v>50623.02825933334</v>
      </c>
    </row>
    <row r="287" spans="1:4" x14ac:dyDescent="0.2">
      <c r="A287" s="80">
        <v>52542000</v>
      </c>
      <c r="B287" s="72" t="s">
        <v>1842</v>
      </c>
      <c r="C287" s="76">
        <f>VLOOKUP(A287,'[7]Link Out'!$A$8:$D$100,4,0)</f>
        <v>0</v>
      </c>
    </row>
    <row r="288" spans="1:4" x14ac:dyDescent="0.2">
      <c r="A288" s="80">
        <v>52542016</v>
      </c>
      <c r="B288" s="72" t="s">
        <v>1414</v>
      </c>
      <c r="C288" s="76">
        <f>VLOOKUP(A288,'[7]Link Out'!$A$8:$D$100,4,0)</f>
        <v>0</v>
      </c>
    </row>
    <row r="289" spans="1:3" x14ac:dyDescent="0.2">
      <c r="A289" s="80">
        <v>52562000</v>
      </c>
      <c r="B289" s="72" t="s">
        <v>1415</v>
      </c>
      <c r="C289" s="76">
        <f>VLOOKUP(A289,'[7]Link Out'!$A$8:$D$100,4,0)</f>
        <v>0</v>
      </c>
    </row>
    <row r="290" spans="1:3" x14ac:dyDescent="0.2">
      <c r="A290" s="80">
        <v>52562011</v>
      </c>
      <c r="B290" s="72" t="s">
        <v>1843</v>
      </c>
      <c r="C290" s="76">
        <f>VLOOKUP(A290,'[7]Link Out'!$A$8:$D$100,4,0)</f>
        <v>214.25884600000001</v>
      </c>
    </row>
    <row r="291" spans="1:3" x14ac:dyDescent="0.2">
      <c r="A291" s="80">
        <v>52562013</v>
      </c>
      <c r="B291" s="72" t="s">
        <v>1416</v>
      </c>
      <c r="C291" s="76">
        <f>VLOOKUP(A291,'[7]Link Out'!$A$8:$D$100,4,0)</f>
        <v>9016.0023920000003</v>
      </c>
    </row>
    <row r="292" spans="1:3" x14ac:dyDescent="0.2">
      <c r="A292" s="80">
        <v>52562014</v>
      </c>
      <c r="B292" s="72" t="s">
        <v>1417</v>
      </c>
      <c r="C292" s="76">
        <f>VLOOKUP(A292,'[7]Link Out'!$A$8:$D$100,4,0)</f>
        <v>7064.8692440000004</v>
      </c>
    </row>
    <row r="293" spans="1:3" x14ac:dyDescent="0.2">
      <c r="A293" s="80">
        <v>52562015</v>
      </c>
      <c r="B293" s="72" t="s">
        <v>1418</v>
      </c>
      <c r="C293" s="76">
        <f>VLOOKUP(A293,'[7]Link Out'!$A$8:$D$100,4,0)</f>
        <v>0</v>
      </c>
    </row>
    <row r="294" spans="1:3" x14ac:dyDescent="0.2">
      <c r="A294" s="80">
        <v>52562016</v>
      </c>
      <c r="B294" s="72" t="s">
        <v>1419</v>
      </c>
      <c r="C294" s="76">
        <f>VLOOKUP(A294,'[7]Link Out'!$A$8:$D$100,4,0)</f>
        <v>5452.6501580000004</v>
      </c>
    </row>
    <row r="295" spans="1:3" x14ac:dyDescent="0.2">
      <c r="A295" s="80">
        <v>52571500</v>
      </c>
      <c r="B295" s="72" t="s">
        <v>781</v>
      </c>
      <c r="C295" s="76">
        <f>VLOOKUP(A295,'[7]Link Out'!$A$8:$D$100,4,0)</f>
        <v>49803.031093999998</v>
      </c>
    </row>
    <row r="296" spans="1:3" x14ac:dyDescent="0.2">
      <c r="A296" s="80">
        <v>52582000</v>
      </c>
      <c r="B296" s="72" t="s">
        <v>1420</v>
      </c>
      <c r="C296" s="76">
        <f>VLOOKUP(A296,'[7]Link Out'!$A$8:$D$100,4,0)</f>
        <v>0</v>
      </c>
    </row>
    <row r="297" spans="1:3" x14ac:dyDescent="0.2">
      <c r="A297" s="80">
        <v>52582011</v>
      </c>
      <c r="B297" s="72" t="s">
        <v>1844</v>
      </c>
      <c r="C297" s="76">
        <f>VLOOKUP(A297,'[7]Link Out'!$A$8:$D$100,4,0)</f>
        <v>0</v>
      </c>
    </row>
    <row r="298" spans="1:3" x14ac:dyDescent="0.2">
      <c r="A298" s="80">
        <v>52582012</v>
      </c>
      <c r="B298" s="72" t="s">
        <v>1421</v>
      </c>
      <c r="C298" s="76">
        <f>VLOOKUP(A298,'[7]Link Out'!$A$8:$D$100,4,0)</f>
        <v>0</v>
      </c>
    </row>
    <row r="299" spans="1:3" x14ac:dyDescent="0.2">
      <c r="A299" s="80">
        <v>52582013</v>
      </c>
      <c r="B299" s="72" t="s">
        <v>1422</v>
      </c>
      <c r="C299" s="76">
        <f>VLOOKUP(A299,'[7]Link Out'!$A$8:$D$100,4,0)</f>
        <v>11125.467770000001</v>
      </c>
    </row>
    <row r="300" spans="1:3" x14ac:dyDescent="0.2">
      <c r="A300" s="80">
        <v>52582014</v>
      </c>
      <c r="B300" s="72" t="s">
        <v>1423</v>
      </c>
      <c r="C300" s="76">
        <f>VLOOKUP(A300,'[7]Link Out'!$A$8:$D$100,4,0)</f>
        <v>41328.558779999999</v>
      </c>
    </row>
    <row r="301" spans="1:3" x14ac:dyDescent="0.2">
      <c r="A301" s="80">
        <v>52582016</v>
      </c>
      <c r="B301" s="72" t="s">
        <v>1424</v>
      </c>
      <c r="C301" s="76">
        <f>VLOOKUP(A301,'[7]Link Out'!$A$8:$D$100,4,0)</f>
        <v>1430.0472640000003</v>
      </c>
    </row>
    <row r="302" spans="1:3" x14ac:dyDescent="0.2">
      <c r="A302" s="80">
        <v>52599800</v>
      </c>
      <c r="B302" s="72" t="s">
        <v>1425</v>
      </c>
      <c r="C302" s="76">
        <f>VLOOKUP(A302,'[7]Link Out'!$A$8:$D$100,4,0)</f>
        <v>2140.3009260000003</v>
      </c>
    </row>
    <row r="303" spans="1:3" x14ac:dyDescent="0.2">
      <c r="A303" s="80">
        <v>52801000</v>
      </c>
      <c r="B303" s="72" t="s">
        <v>1845</v>
      </c>
      <c r="C303" s="76">
        <f>VLOOKUP(A303,'[7]Link Out'!$A$8:$D$100,4,0)</f>
        <v>0</v>
      </c>
    </row>
    <row r="304" spans="1:3" x14ac:dyDescent="0.2">
      <c r="A304" s="80">
        <v>52801100</v>
      </c>
      <c r="B304" s="72" t="s">
        <v>1426</v>
      </c>
      <c r="C304" s="76">
        <f>VLOOKUP(A304,'[7]Link Out'!$A$8:$D$100,4,0)</f>
        <v>0</v>
      </c>
    </row>
    <row r="305" spans="1:4" x14ac:dyDescent="0.2">
      <c r="A305" s="80">
        <v>52805100</v>
      </c>
      <c r="B305" s="72" t="s">
        <v>1427</v>
      </c>
      <c r="C305" s="76">
        <f>VLOOKUP(A305,'[7]Link Out'!$A$8:$D$100,4,0)</f>
        <v>0</v>
      </c>
    </row>
    <row r="306" spans="1:4" x14ac:dyDescent="0.2">
      <c r="A306" s="81" t="s">
        <v>1428</v>
      </c>
      <c r="B306" s="75" t="s">
        <v>769</v>
      </c>
      <c r="C306" s="73"/>
    </row>
    <row r="307" spans="1:4" x14ac:dyDescent="0.2">
      <c r="A307" s="80">
        <v>52503000</v>
      </c>
      <c r="B307" s="72" t="s">
        <v>792</v>
      </c>
      <c r="C307" s="76">
        <v>0</v>
      </c>
    </row>
    <row r="308" spans="1:4" x14ac:dyDescent="0.2">
      <c r="A308" s="81" t="s">
        <v>1885</v>
      </c>
      <c r="B308" s="75" t="s">
        <v>791</v>
      </c>
      <c r="C308" s="73"/>
    </row>
    <row r="309" spans="1:4" x14ac:dyDescent="0.2">
      <c r="A309" s="80">
        <v>52534000</v>
      </c>
      <c r="B309" s="72" t="s">
        <v>795</v>
      </c>
      <c r="C309" s="76">
        <f>VLOOKUP(A309,'[8]Link Out'!$A$8:$D$100,4,0)</f>
        <v>48745.728775999996</v>
      </c>
    </row>
    <row r="310" spans="1:4" x14ac:dyDescent="0.2">
      <c r="A310" s="80">
        <v>52534200</v>
      </c>
      <c r="B310" s="72" t="s">
        <v>1429</v>
      </c>
      <c r="C310" s="76">
        <f>VLOOKUP(A310,'[8]Link Out'!$A$8:$D$100,4,0)</f>
        <v>8134.6863220000005</v>
      </c>
    </row>
    <row r="311" spans="1:4" x14ac:dyDescent="0.2">
      <c r="A311" s="80">
        <v>52535000</v>
      </c>
      <c r="B311" s="72" t="s">
        <v>798</v>
      </c>
      <c r="C311" s="76">
        <f>VLOOKUP(A311,'[8]Link Out'!$A$8:$D$100,4,0)</f>
        <v>27951.100980000003</v>
      </c>
    </row>
    <row r="312" spans="1:4" x14ac:dyDescent="0.2">
      <c r="A312" s="80">
        <v>52535100</v>
      </c>
      <c r="B312" s="72" t="s">
        <v>1430</v>
      </c>
      <c r="C312" s="76">
        <f>VLOOKUP(A312,'[8]Link Out'!$A$8:$D$100,4,0)</f>
        <v>654.542464</v>
      </c>
    </row>
    <row r="313" spans="1:4" ht="15" x14ac:dyDescent="0.25">
      <c r="A313" s="80">
        <v>52567000</v>
      </c>
      <c r="B313" s="72" t="s">
        <v>800</v>
      </c>
      <c r="C313" s="76">
        <f>VLOOKUP(A313,'[8]Link Out'!$A$8:$D$100,4,0)</f>
        <v>26521.794343600002</v>
      </c>
      <c r="D313" s="2"/>
    </row>
    <row r="314" spans="1:4" x14ac:dyDescent="0.2">
      <c r="A314" s="81" t="s">
        <v>1431</v>
      </c>
      <c r="B314" s="75" t="s">
        <v>794</v>
      </c>
      <c r="C314" s="73"/>
    </row>
    <row r="315" spans="1:4" x14ac:dyDescent="0.2">
      <c r="A315" s="80">
        <v>52000000</v>
      </c>
      <c r="B315" s="72" t="s">
        <v>1432</v>
      </c>
      <c r="C315" s="76">
        <f>VLOOKUP(A315,'[9]Link Out'!$A$8:$D$100,4,0)</f>
        <v>2076.04</v>
      </c>
    </row>
    <row r="316" spans="1:4" x14ac:dyDescent="0.2">
      <c r="A316" s="80">
        <v>52001100</v>
      </c>
      <c r="B316" s="72" t="s">
        <v>1433</v>
      </c>
      <c r="C316" s="76">
        <f>VLOOKUP(A316,'[9]Link Out'!$A$8:$D$100,4,0)</f>
        <v>3924.09</v>
      </c>
    </row>
    <row r="317" spans="1:4" x14ac:dyDescent="0.2">
      <c r="A317" s="80">
        <v>52001200</v>
      </c>
      <c r="B317" s="72" t="s">
        <v>1434</v>
      </c>
      <c r="C317" s="76">
        <f>VLOOKUP(A317,'[9]Link Out'!$A$8:$D$100,4,0)</f>
        <v>-27.81</v>
      </c>
    </row>
    <row r="318" spans="1:4" x14ac:dyDescent="0.2">
      <c r="A318" s="80">
        <v>52001300</v>
      </c>
      <c r="B318" s="72" t="s">
        <v>1435</v>
      </c>
      <c r="C318" s="76">
        <f>VLOOKUP(A318,'[9]Link Out'!$A$8:$D$100,4,0)</f>
        <v>39778.07</v>
      </c>
    </row>
    <row r="319" spans="1:4" x14ac:dyDescent="0.2">
      <c r="A319" s="80">
        <v>52001400</v>
      </c>
      <c r="B319" s="72" t="s">
        <v>1436</v>
      </c>
      <c r="C319" s="76">
        <f>VLOOKUP(A319,'[9]Link Out'!$A$8:$D$100,4,0)</f>
        <v>34696.44</v>
      </c>
    </row>
    <row r="320" spans="1:4" x14ac:dyDescent="0.2">
      <c r="A320" s="80">
        <v>52001500</v>
      </c>
      <c r="B320" s="72" t="s">
        <v>1846</v>
      </c>
      <c r="C320" s="76">
        <f>VLOOKUP(A320,'[9]Link Out'!$A$8:$D$100,4,0)</f>
        <v>0</v>
      </c>
    </row>
    <row r="321" spans="1:4" x14ac:dyDescent="0.2">
      <c r="A321" s="80">
        <v>52001601</v>
      </c>
      <c r="B321" s="72" t="s">
        <v>2038</v>
      </c>
      <c r="C321" s="76">
        <f>VLOOKUP(A321,'[9]Link Out'!$A$8:$D$100,4,0)</f>
        <v>6236.2000000000044</v>
      </c>
    </row>
    <row r="322" spans="1:4" ht="15" x14ac:dyDescent="0.25">
      <c r="A322" s="80">
        <v>52001600</v>
      </c>
      <c r="B322" s="72" t="s">
        <v>1437</v>
      </c>
      <c r="C322" s="76">
        <f>VLOOKUP(A322,'[9]Link Out'!$A$8:$D$100,4,0)</f>
        <v>110857.61</v>
      </c>
      <c r="D322" s="2"/>
    </row>
    <row r="323" spans="1:4" x14ac:dyDescent="0.2">
      <c r="A323" s="80">
        <v>52500000</v>
      </c>
      <c r="B323" s="72" t="s">
        <v>1438</v>
      </c>
      <c r="C323" s="76">
        <f>VLOOKUP(A323,'[9]Link Out'!$A$8:$D$100,4,0)</f>
        <v>0</v>
      </c>
    </row>
    <row r="324" spans="1:4" x14ac:dyDescent="0.2">
      <c r="A324" s="80">
        <v>52501100</v>
      </c>
      <c r="B324" s="72" t="s">
        <v>1439</v>
      </c>
      <c r="C324" s="76">
        <f>VLOOKUP(A324,'[9]Link Out'!$A$8:$D$100,4,0)</f>
        <v>0</v>
      </c>
    </row>
    <row r="325" spans="1:4" x14ac:dyDescent="0.2">
      <c r="A325" s="99">
        <v>52501200</v>
      </c>
      <c r="B325" s="72" t="s">
        <v>1847</v>
      </c>
      <c r="C325" s="76">
        <f>VLOOKUP(A325,'[9]Link Out'!$A$8:$D$100,4,0)</f>
        <v>0</v>
      </c>
    </row>
    <row r="326" spans="1:4" x14ac:dyDescent="0.2">
      <c r="A326" s="80">
        <v>52501300</v>
      </c>
      <c r="B326" s="72" t="s">
        <v>1440</v>
      </c>
      <c r="C326" s="76">
        <f>VLOOKUP(A326,'[9]Link Out'!$A$8:$D$100,4,0)</f>
        <v>7118.46</v>
      </c>
    </row>
    <row r="327" spans="1:4" x14ac:dyDescent="0.2">
      <c r="A327" s="80">
        <v>52501400</v>
      </c>
      <c r="B327" s="72" t="s">
        <v>1441</v>
      </c>
      <c r="C327" s="76">
        <f>VLOOKUP(A327,'[9]Link Out'!$A$8:$D$100,4,0)</f>
        <v>67589.259999999995</v>
      </c>
    </row>
    <row r="328" spans="1:4" x14ac:dyDescent="0.2">
      <c r="A328" s="80">
        <v>52501600</v>
      </c>
      <c r="B328" s="72" t="s">
        <v>1442</v>
      </c>
      <c r="C328" s="76">
        <f>VLOOKUP(A328,'[9]Link Out'!$A$8:$D$100,4,0)</f>
        <v>173877.91000000003</v>
      </c>
    </row>
    <row r="329" spans="1:4" x14ac:dyDescent="0.2">
      <c r="A329" s="80">
        <v>52513200</v>
      </c>
      <c r="B329" s="72" t="s">
        <v>1848</v>
      </c>
      <c r="C329" s="76">
        <f>VLOOKUP(A329,'[9]Link Out'!$A$8:$D$100,4,0)</f>
        <v>0</v>
      </c>
    </row>
    <row r="330" spans="1:4" x14ac:dyDescent="0.2">
      <c r="A330" s="80">
        <v>52514000</v>
      </c>
      <c r="B330" s="72" t="s">
        <v>1161</v>
      </c>
      <c r="C330" s="76">
        <f>VLOOKUP(A330,'[9]Link Out'!$A$8:$D$100,4,0)</f>
        <v>0</v>
      </c>
    </row>
    <row r="331" spans="1:4" x14ac:dyDescent="0.2">
      <c r="A331" s="80">
        <v>52514100</v>
      </c>
      <c r="B331" s="72" t="s">
        <v>1443</v>
      </c>
      <c r="C331" s="76">
        <f>VLOOKUP(A331,'[9]Link Out'!$A$8:$D$100,4,0)</f>
        <v>0</v>
      </c>
    </row>
    <row r="332" spans="1:4" x14ac:dyDescent="0.2">
      <c r="A332" s="80">
        <v>52514500</v>
      </c>
      <c r="B332" s="72" t="s">
        <v>1849</v>
      </c>
      <c r="C332" s="76">
        <f>VLOOKUP(A332,'[9]Link Out'!$A$8:$D$100,4,0)</f>
        <v>0</v>
      </c>
    </row>
    <row r="333" spans="1:4" ht="15" x14ac:dyDescent="0.25">
      <c r="A333" s="80">
        <v>52514600</v>
      </c>
      <c r="B333" s="72" t="s">
        <v>1850</v>
      </c>
      <c r="C333" s="76">
        <f>VLOOKUP(A333,'[9]Link Out'!$A$8:$D$100,4,0)</f>
        <v>0</v>
      </c>
      <c r="D333" s="2"/>
    </row>
    <row r="334" spans="1:4" ht="15" x14ac:dyDescent="0.25">
      <c r="A334" s="80">
        <v>52514700</v>
      </c>
      <c r="B334" s="72" t="s">
        <v>1444</v>
      </c>
      <c r="C334" s="76">
        <f>VLOOKUP(A334,'[9]Link Out'!$A$8:$D$100,4,0)</f>
        <v>0</v>
      </c>
      <c r="D334" s="2"/>
    </row>
    <row r="335" spans="1:4" x14ac:dyDescent="0.2">
      <c r="A335" s="80">
        <v>52514900</v>
      </c>
      <c r="B335" s="72" t="s">
        <v>1445</v>
      </c>
      <c r="C335" s="76">
        <f>VLOOKUP(A335,'[9]Link Out'!$A$8:$D$100,4,0)</f>
        <v>29653.379999999997</v>
      </c>
    </row>
    <row r="336" spans="1:4" x14ac:dyDescent="0.2">
      <c r="A336" s="80">
        <v>52514901</v>
      </c>
      <c r="B336" s="72" t="s">
        <v>1851</v>
      </c>
      <c r="C336" s="76">
        <f>VLOOKUP(A336,'[9]Link Out'!$A$8:$D$100,4,0)</f>
        <v>13969.44</v>
      </c>
    </row>
    <row r="337" spans="1:4" x14ac:dyDescent="0.2">
      <c r="A337" s="80">
        <v>52514903</v>
      </c>
      <c r="B337" s="72" t="s">
        <v>1852</v>
      </c>
      <c r="C337" s="76">
        <f>VLOOKUP(A337,'[9]Link Out'!$A$8:$D$100,4,0)</f>
        <v>0</v>
      </c>
    </row>
    <row r="338" spans="1:4" ht="15" x14ac:dyDescent="0.25">
      <c r="A338" s="80">
        <v>52514904</v>
      </c>
      <c r="B338" s="72" t="s">
        <v>1446</v>
      </c>
      <c r="C338" s="76">
        <f>VLOOKUP(A338,'[9]Link Out'!$A$8:$D$100,4,0)</f>
        <v>-2602.64</v>
      </c>
      <c r="D338" s="2"/>
    </row>
    <row r="339" spans="1:4" x14ac:dyDescent="0.2">
      <c r="A339" s="80">
        <v>52514905</v>
      </c>
      <c r="B339" s="72" t="s">
        <v>1853</v>
      </c>
      <c r="C339" s="76">
        <f>VLOOKUP(A339,'[9]Link Out'!$A$8:$D$100,4,0)</f>
        <v>0</v>
      </c>
    </row>
    <row r="340" spans="1:4" x14ac:dyDescent="0.2">
      <c r="A340" s="80">
        <v>52514907</v>
      </c>
      <c r="B340" s="72" t="s">
        <v>1447</v>
      </c>
      <c r="C340" s="76">
        <f>VLOOKUP(A340,'[9]Link Out'!$A$8:$D$100,4,0)</f>
        <v>0</v>
      </c>
    </row>
    <row r="341" spans="1:4" x14ac:dyDescent="0.2">
      <c r="A341" s="80">
        <v>52514909</v>
      </c>
      <c r="B341" s="72" t="s">
        <v>1448</v>
      </c>
      <c r="C341" s="76">
        <f>VLOOKUP(A341,'[9]Link Out'!$A$8:$D$100,4,0)</f>
        <v>381</v>
      </c>
    </row>
    <row r="342" spans="1:4" x14ac:dyDescent="0.2">
      <c r="A342" s="80">
        <v>52515000</v>
      </c>
      <c r="B342" s="72" t="s">
        <v>1449</v>
      </c>
      <c r="C342" s="76">
        <f>VLOOKUP(A342,'[9]Link Out'!$A$8:$D$100,4,0)</f>
        <v>1383.01</v>
      </c>
    </row>
    <row r="343" spans="1:4" x14ac:dyDescent="0.2">
      <c r="A343" s="80">
        <v>52515001</v>
      </c>
      <c r="B343" s="72" t="s">
        <v>1450</v>
      </c>
      <c r="C343" s="76">
        <f>VLOOKUP(A343,'[9]Link Out'!$A$8:$D$100,4,0)</f>
        <v>11729.630000000001</v>
      </c>
    </row>
    <row r="344" spans="1:4" x14ac:dyDescent="0.2">
      <c r="A344" s="99">
        <v>52522000</v>
      </c>
      <c r="B344" s="72" t="s">
        <v>826</v>
      </c>
      <c r="C344" s="76">
        <f>VLOOKUP(A344,'[9]Link Out'!$A$8:$D$100,4,0)</f>
        <v>0</v>
      </c>
    </row>
    <row r="345" spans="1:4" ht="15" x14ac:dyDescent="0.25">
      <c r="A345" s="80">
        <v>52524000</v>
      </c>
      <c r="B345" s="72" t="s">
        <v>1451</v>
      </c>
      <c r="C345" s="76">
        <f>VLOOKUP(A345,'[9]Link Out'!$A$8:$D$100,4,0)</f>
        <v>32652.639999999999</v>
      </c>
      <c r="D345" s="2"/>
    </row>
    <row r="346" spans="1:4" x14ac:dyDescent="0.2">
      <c r="A346" s="80">
        <v>52524100</v>
      </c>
      <c r="B346" s="72" t="s">
        <v>1854</v>
      </c>
      <c r="C346" s="76">
        <f>VLOOKUP(A346,'[9]Link Out'!$A$8:$D$100,4,0)</f>
        <v>0</v>
      </c>
    </row>
    <row r="347" spans="1:4" x14ac:dyDescent="0.2">
      <c r="A347" s="80">
        <v>52525000</v>
      </c>
      <c r="B347" s="72" t="s">
        <v>1855</v>
      </c>
      <c r="C347" s="76">
        <f>VLOOKUP(A347,'[9]Link Out'!$A$8:$D$100,4,0)</f>
        <v>0</v>
      </c>
    </row>
    <row r="348" spans="1:4" ht="15" x14ac:dyDescent="0.25">
      <c r="A348" s="80">
        <v>52527000</v>
      </c>
      <c r="B348" s="72" t="s">
        <v>828</v>
      </c>
      <c r="C348" s="76">
        <f>VLOOKUP(A348,'[9]Link Out'!$A$8:$D$100,4,0)</f>
        <v>10720</v>
      </c>
      <c r="D348" s="2"/>
    </row>
    <row r="349" spans="1:4" x14ac:dyDescent="0.2">
      <c r="A349" s="80">
        <v>52540000</v>
      </c>
      <c r="B349" s="72" t="s">
        <v>1452</v>
      </c>
      <c r="C349" s="76">
        <f>VLOOKUP(A349,'[9]Link Out'!$A$8:$D$100,4,0)</f>
        <v>0</v>
      </c>
    </row>
    <row r="350" spans="1:4" x14ac:dyDescent="0.2">
      <c r="A350" s="80">
        <v>52548100</v>
      </c>
      <c r="B350" s="72" t="s">
        <v>831</v>
      </c>
      <c r="C350" s="76">
        <f>VLOOKUP(A350,'[9]Link Out'!$A$8:$D$100,4,0)</f>
        <v>0</v>
      </c>
    </row>
    <row r="351" spans="1:4" x14ac:dyDescent="0.2">
      <c r="A351" s="80">
        <v>52549000</v>
      </c>
      <c r="B351" s="72" t="s">
        <v>1057</v>
      </c>
      <c r="C351" s="76">
        <f>VLOOKUP(A351,'[9]Link Out'!$A$8:$D$100,4,0)</f>
        <v>0</v>
      </c>
    </row>
    <row r="352" spans="1:4" x14ac:dyDescent="0.2">
      <c r="A352" s="80">
        <v>52549500</v>
      </c>
      <c r="B352" s="72" t="s">
        <v>1453</v>
      </c>
      <c r="C352" s="76">
        <f>VLOOKUP(A352,'[9]Link Out'!$A$8:$D$100,4,0)</f>
        <v>17847.349999999999</v>
      </c>
    </row>
    <row r="353" spans="1:4" x14ac:dyDescent="0.2">
      <c r="A353" s="80">
        <v>52554500</v>
      </c>
      <c r="B353" s="72" t="s">
        <v>833</v>
      </c>
      <c r="C353" s="76">
        <f>VLOOKUP(A353,'[9]Link Out'!$A$8:$D$100,4,0)</f>
        <v>70188.19</v>
      </c>
    </row>
    <row r="354" spans="1:4" x14ac:dyDescent="0.2">
      <c r="A354" s="80">
        <v>52556000</v>
      </c>
      <c r="B354" s="72" t="s">
        <v>1010</v>
      </c>
      <c r="C354" s="76">
        <f>VLOOKUP(A354,'[9]Link Out'!$A$8:$D$100,4,0)</f>
        <v>0</v>
      </c>
    </row>
    <row r="355" spans="1:4" ht="15" x14ac:dyDescent="0.25">
      <c r="A355" s="80">
        <v>52556500</v>
      </c>
      <c r="B355" s="72" t="s">
        <v>1454</v>
      </c>
      <c r="C355" s="76">
        <f>VLOOKUP(A355,'[9]Link Out'!$A$8:$D$100,4,0)</f>
        <v>0</v>
      </c>
      <c r="D355" s="2"/>
    </row>
    <row r="356" spans="1:4" x14ac:dyDescent="0.2">
      <c r="A356" s="80">
        <v>52564000</v>
      </c>
      <c r="B356" s="72" t="s">
        <v>1856</v>
      </c>
      <c r="C356" s="76">
        <f>VLOOKUP(A356,'[9]Link Out'!$A$8:$D$100,4,0)</f>
        <v>0</v>
      </c>
    </row>
    <row r="357" spans="1:4" x14ac:dyDescent="0.2">
      <c r="A357" s="80">
        <v>52568000</v>
      </c>
      <c r="B357" s="72" t="s">
        <v>1455</v>
      </c>
      <c r="C357" s="76">
        <f>VLOOKUP(A357,'[9]Link Out'!$A$8:$D$100,4,0)</f>
        <v>15059.14</v>
      </c>
    </row>
    <row r="358" spans="1:4" x14ac:dyDescent="0.2">
      <c r="A358" s="80">
        <v>52579000</v>
      </c>
      <c r="B358" s="72" t="s">
        <v>837</v>
      </c>
      <c r="C358" s="76">
        <f>VLOOKUP(A358,'[9]Link Out'!$A$8:$D$100,4,0)</f>
        <v>11593.56</v>
      </c>
    </row>
    <row r="359" spans="1:4" x14ac:dyDescent="0.2">
      <c r="A359" s="80">
        <v>52585000</v>
      </c>
      <c r="B359" s="72" t="s">
        <v>838</v>
      </c>
      <c r="C359" s="76">
        <f>VLOOKUP(A359,'[9]Link Out'!$A$8:$D$100,4,0)</f>
        <v>-108483.53</v>
      </c>
    </row>
    <row r="360" spans="1:4" x14ac:dyDescent="0.2">
      <c r="A360" s="80">
        <v>52586000</v>
      </c>
      <c r="B360" s="72" t="s">
        <v>1456</v>
      </c>
      <c r="C360" s="76">
        <f>VLOOKUP(A360,'[9]Link Out'!$A$8:$D$100,4,0)</f>
        <v>224.24</v>
      </c>
    </row>
    <row r="361" spans="1:4" x14ac:dyDescent="0.2">
      <c r="A361" s="81" t="s">
        <v>1457</v>
      </c>
      <c r="B361" s="75" t="s">
        <v>802</v>
      </c>
      <c r="C361" s="73"/>
    </row>
    <row r="362" spans="1:4" x14ac:dyDescent="0.2">
      <c r="A362" s="80">
        <v>54110000</v>
      </c>
      <c r="B362" s="72" t="s">
        <v>1458</v>
      </c>
      <c r="C362" s="76">
        <f>VLOOKUP(A362,'[10]Link Out'!$A$8:$D$100,4,0)</f>
        <v>0</v>
      </c>
    </row>
    <row r="363" spans="1:4" x14ac:dyDescent="0.2">
      <c r="A363" s="80">
        <v>54110011</v>
      </c>
      <c r="B363" s="72" t="s">
        <v>1459</v>
      </c>
      <c r="C363" s="76">
        <f>VLOOKUP(A363,'[10]Link Out'!$A$8:$D$100,4,0)</f>
        <v>14928.477658</v>
      </c>
    </row>
    <row r="364" spans="1:4" x14ac:dyDescent="0.2">
      <c r="A364" s="80">
        <v>54110013</v>
      </c>
      <c r="B364" s="72" t="s">
        <v>2037</v>
      </c>
      <c r="C364" s="76">
        <f>VLOOKUP(A364,'[10]Link Out'!$A$8:$D$100,4,0)</f>
        <v>6791.5038019999993</v>
      </c>
    </row>
    <row r="365" spans="1:4" x14ac:dyDescent="0.2">
      <c r="A365" s="80">
        <v>54110014</v>
      </c>
      <c r="B365" s="72" t="s">
        <v>1460</v>
      </c>
      <c r="C365" s="76">
        <f>VLOOKUP(A365,'[10]Link Out'!$A$8:$D$100,4,0)</f>
        <v>5280.1105980000002</v>
      </c>
    </row>
    <row r="366" spans="1:4" x14ac:dyDescent="0.2">
      <c r="A366" s="80">
        <v>54110016</v>
      </c>
      <c r="B366" s="72" t="s">
        <v>1461</v>
      </c>
      <c r="C366" s="76">
        <f>VLOOKUP(A366,'[10]Link Out'!$A$8:$D$100,4,0)</f>
        <v>0</v>
      </c>
    </row>
    <row r="367" spans="1:4" x14ac:dyDescent="0.2">
      <c r="A367" s="80">
        <v>54140000</v>
      </c>
      <c r="B367" s="72" t="s">
        <v>1462</v>
      </c>
      <c r="C367" s="76">
        <f>VLOOKUP(A367,'[10]Link Out'!$A$8:$D$100,4,0)</f>
        <v>0</v>
      </c>
    </row>
    <row r="368" spans="1:4" x14ac:dyDescent="0.2">
      <c r="A368" s="80">
        <v>54140011</v>
      </c>
      <c r="B368" s="72" t="s">
        <v>1857</v>
      </c>
      <c r="C368" s="76">
        <f>VLOOKUP(A368,'[10]Link Out'!$A$8:$D$100,4,0)</f>
        <v>0</v>
      </c>
    </row>
    <row r="369" spans="1:4" x14ac:dyDescent="0.2">
      <c r="A369" s="80">
        <v>54140013</v>
      </c>
      <c r="B369" s="72" t="s">
        <v>1858</v>
      </c>
      <c r="C369" s="76">
        <f>VLOOKUP(A369,'[10]Link Out'!$A$8:$D$100,4,0)</f>
        <v>1344.06</v>
      </c>
    </row>
    <row r="370" spans="1:4" x14ac:dyDescent="0.2">
      <c r="A370" s="80">
        <v>54140014</v>
      </c>
      <c r="B370" s="72" t="s">
        <v>1463</v>
      </c>
      <c r="C370" s="76">
        <f>VLOOKUP(A370,'[10]Link Out'!$A$8:$D$100,4,0)</f>
        <v>0</v>
      </c>
    </row>
    <row r="371" spans="1:4" x14ac:dyDescent="0.2">
      <c r="A371" s="80">
        <v>54140016</v>
      </c>
      <c r="B371" s="72" t="s">
        <v>1464</v>
      </c>
      <c r="C371" s="76">
        <f>VLOOKUP(A371,'[10]Link Out'!$A$8:$D$100,4,0)</f>
        <v>9916.4982610000006</v>
      </c>
    </row>
    <row r="372" spans="1:4" x14ac:dyDescent="0.2">
      <c r="A372" s="81" t="s">
        <v>1465</v>
      </c>
      <c r="B372" s="75" t="s">
        <v>35</v>
      </c>
      <c r="C372" s="73"/>
    </row>
    <row r="373" spans="1:4" x14ac:dyDescent="0.2">
      <c r="A373" s="80">
        <v>55000000</v>
      </c>
      <c r="B373" s="72" t="s">
        <v>1466</v>
      </c>
      <c r="C373" s="76">
        <f>VLOOKUP(A373,'[11]Link Out'!$A$8:$D$100,4,0)</f>
        <v>-8112.575000000008</v>
      </c>
    </row>
    <row r="374" spans="1:4" x14ac:dyDescent="0.2">
      <c r="A374" s="80">
        <v>55000011</v>
      </c>
      <c r="B374" s="72" t="s">
        <v>1859</v>
      </c>
      <c r="C374" s="76">
        <f>VLOOKUP(A374,'[11]Link Out'!$A$8:$D$100,4,0)</f>
        <v>10.025</v>
      </c>
    </row>
    <row r="375" spans="1:4" x14ac:dyDescent="0.2">
      <c r="A375" s="80">
        <v>55000013</v>
      </c>
      <c r="B375" s="72" t="s">
        <v>1467</v>
      </c>
      <c r="C375" s="76">
        <f>VLOOKUP(A375,'[11]Link Out'!$A$8:$D$100,4,0)</f>
        <v>4968.7250000000004</v>
      </c>
    </row>
    <row r="376" spans="1:4" ht="15" x14ac:dyDescent="0.25">
      <c r="A376" s="80">
        <v>55000014</v>
      </c>
      <c r="B376" s="72" t="s">
        <v>1468</v>
      </c>
      <c r="C376" s="76">
        <f>VLOOKUP(A376,'[11]Link Out'!$A$8:$D$100,4,0)</f>
        <v>287.62</v>
      </c>
      <c r="D376" s="2"/>
    </row>
    <row r="377" spans="1:4" x14ac:dyDescent="0.2">
      <c r="A377" s="80">
        <v>55000015</v>
      </c>
      <c r="B377" s="72" t="s">
        <v>1860</v>
      </c>
      <c r="C377" s="76">
        <f>VLOOKUP(A377,'[11]Link Out'!$A$8:$D$100,4,0)</f>
        <v>0</v>
      </c>
    </row>
    <row r="378" spans="1:4" x14ac:dyDescent="0.2">
      <c r="A378" s="80">
        <v>55000016</v>
      </c>
      <c r="B378" s="72" t="s">
        <v>1469</v>
      </c>
      <c r="C378" s="76">
        <f>VLOOKUP(A378,'[11]Link Out'!$A$8:$D$100,4,0)</f>
        <v>-95.81</v>
      </c>
    </row>
    <row r="379" spans="1:4" ht="15" x14ac:dyDescent="0.25">
      <c r="A379" s="80">
        <v>55000023</v>
      </c>
      <c r="B379" s="72" t="s">
        <v>1470</v>
      </c>
      <c r="C379" s="76">
        <f>VLOOKUP(A379,'[11]Link Out'!$A$8:$D$100,4,0)</f>
        <v>483.25</v>
      </c>
      <c r="D379" s="2"/>
    </row>
    <row r="380" spans="1:4" x14ac:dyDescent="0.2">
      <c r="A380" s="80">
        <v>55000024</v>
      </c>
      <c r="B380" s="72" t="s">
        <v>1861</v>
      </c>
      <c r="C380" s="76">
        <f>VLOOKUP(A380,'[11]Link Out'!$A$8:$D$100,4,0)</f>
        <v>20.5</v>
      </c>
    </row>
    <row r="381" spans="1:4" x14ac:dyDescent="0.2">
      <c r="A381" s="80">
        <v>55000100</v>
      </c>
      <c r="B381" s="72" t="s">
        <v>1471</v>
      </c>
      <c r="C381" s="76">
        <f>VLOOKUP(A381,'[11]Link Out'!$A$8:$D$100,4,0)</f>
        <v>-207619</v>
      </c>
    </row>
    <row r="382" spans="1:4" x14ac:dyDescent="0.2">
      <c r="A382" s="80">
        <v>55010100</v>
      </c>
      <c r="B382" s="72" t="s">
        <v>1162</v>
      </c>
      <c r="C382" s="76">
        <f>VLOOKUP(A382,'[11]Link Out'!$A$8:$D$100,4,0)</f>
        <v>81265.864999999991</v>
      </c>
    </row>
    <row r="383" spans="1:4" x14ac:dyDescent="0.2">
      <c r="A383" s="80">
        <v>55010200</v>
      </c>
      <c r="B383" s="72" t="s">
        <v>1472</v>
      </c>
      <c r="C383" s="76">
        <f>VLOOKUP(A383,'[11]Link Out'!$A$8:$D$100,4,0)</f>
        <v>179977.8</v>
      </c>
    </row>
    <row r="384" spans="1:4" x14ac:dyDescent="0.2">
      <c r="A384" s="80">
        <v>55010300</v>
      </c>
      <c r="B384" s="72" t="s">
        <v>1473</v>
      </c>
      <c r="C384" s="76">
        <f>VLOOKUP(A384,'[11]Link Out'!$A$8:$D$100,4,0)</f>
        <v>228219.93499999997</v>
      </c>
    </row>
    <row r="385" spans="1:4" x14ac:dyDescent="0.2">
      <c r="A385" s="80">
        <v>55010500</v>
      </c>
      <c r="B385" s="72" t="s">
        <v>1474</v>
      </c>
      <c r="C385" s="76">
        <f>VLOOKUP(A385,'[11]Link Out'!$A$8:$D$100,4,0)</f>
        <v>5928.9849999999997</v>
      </c>
    </row>
    <row r="386" spans="1:4" x14ac:dyDescent="0.2">
      <c r="A386" s="81" t="s">
        <v>1475</v>
      </c>
      <c r="B386" s="75" t="s">
        <v>79</v>
      </c>
      <c r="C386" s="73"/>
    </row>
    <row r="387" spans="1:4" x14ac:dyDescent="0.2">
      <c r="A387" s="74" t="s">
        <v>1476</v>
      </c>
      <c r="B387" s="75" t="s">
        <v>1477</v>
      </c>
      <c r="C387" s="73"/>
    </row>
    <row r="388" spans="1:4" x14ac:dyDescent="0.2">
      <c r="A388" s="71">
        <v>57010000</v>
      </c>
      <c r="B388" s="72" t="s">
        <v>1478</v>
      </c>
      <c r="C388" s="76">
        <f>VLOOKUP(A388,'[12]Link Out'!$A$8:$D$101,4,0)</f>
        <v>0</v>
      </c>
    </row>
    <row r="389" spans="1:4" x14ac:dyDescent="0.2">
      <c r="A389" s="71">
        <v>57010015</v>
      </c>
      <c r="B389" s="72" t="s">
        <v>1163</v>
      </c>
      <c r="C389" s="76">
        <f>VLOOKUP(A389,'[12]Link Out'!$A$8:$D$101,4,0)</f>
        <v>324472.46547514881</v>
      </c>
    </row>
    <row r="390" spans="1:4" x14ac:dyDescent="0.2">
      <c r="A390" s="71">
        <v>57010016</v>
      </c>
      <c r="B390" s="72" t="s">
        <v>1164</v>
      </c>
      <c r="C390" s="76">
        <f>VLOOKUP(A390,'[12]Link Out'!$A$8:$D$101,4,0)</f>
        <v>-3418.8756698521001</v>
      </c>
    </row>
    <row r="391" spans="1:4" x14ac:dyDescent="0.2">
      <c r="A391" s="71">
        <v>57010100</v>
      </c>
      <c r="B391" s="72" t="s">
        <v>1164</v>
      </c>
      <c r="C391" s="76">
        <f>VLOOKUP(A391,'[12]Link Out'!$A$8:$D$101,4,0)</f>
        <v>-207.58980529667303</v>
      </c>
    </row>
    <row r="392" spans="1:4" x14ac:dyDescent="0.2">
      <c r="A392" s="74" t="s">
        <v>1479</v>
      </c>
      <c r="B392" s="75" t="s">
        <v>865</v>
      </c>
      <c r="C392" s="73"/>
    </row>
    <row r="393" spans="1:4" x14ac:dyDescent="0.2">
      <c r="A393" s="71">
        <v>52501500</v>
      </c>
      <c r="B393" s="72" t="s">
        <v>1480</v>
      </c>
      <c r="C393" s="76">
        <f>VLOOKUP(A393,'[13]Link Out'!$A$8:$D$100,4,0)</f>
        <v>0</v>
      </c>
    </row>
    <row r="394" spans="1:4" x14ac:dyDescent="0.2">
      <c r="A394" s="71">
        <v>52501510</v>
      </c>
      <c r="B394" s="72" t="s">
        <v>1481</v>
      </c>
      <c r="C394" s="76">
        <f>VLOOKUP(A394,'[13]Link Out'!$A$8:$D$100,4,0)</f>
        <v>0</v>
      </c>
    </row>
    <row r="395" spans="1:4" x14ac:dyDescent="0.2">
      <c r="A395" s="71">
        <v>52501520</v>
      </c>
      <c r="B395" s="72" t="s">
        <v>1482</v>
      </c>
      <c r="C395" s="76">
        <f>VLOOKUP(A395,'[13]Link Out'!$A$8:$D$100,4,0)</f>
        <v>0</v>
      </c>
    </row>
    <row r="396" spans="1:4" ht="15" x14ac:dyDescent="0.25">
      <c r="A396" s="71">
        <v>52510015</v>
      </c>
      <c r="B396" s="72" t="s">
        <v>1483</v>
      </c>
      <c r="C396" s="76">
        <f>VLOOKUP(A396,'[13]Link Out'!$A$8:$D$100,4,0)</f>
        <v>51215.732080000002</v>
      </c>
      <c r="D396" s="2"/>
    </row>
    <row r="397" spans="1:4" ht="15" x14ac:dyDescent="0.25">
      <c r="A397" s="71">
        <v>52514906</v>
      </c>
      <c r="B397" s="72" t="s">
        <v>1484</v>
      </c>
      <c r="C397" s="76">
        <f>VLOOKUP(A397,'[13]Link Out'!$A$8:$D$100,4,0)</f>
        <v>0</v>
      </c>
      <c r="D397" s="2"/>
    </row>
    <row r="398" spans="1:4" x14ac:dyDescent="0.2">
      <c r="A398" s="71">
        <v>52520000</v>
      </c>
      <c r="B398" s="72" t="s">
        <v>874</v>
      </c>
      <c r="C398" s="76">
        <f>VLOOKUP(A398,'[13]Link Out'!$A$8:$D$100,4,0)</f>
        <v>5708.0538419999993</v>
      </c>
    </row>
    <row r="399" spans="1:4" x14ac:dyDescent="0.2">
      <c r="A399" s="71">
        <v>52542015</v>
      </c>
      <c r="B399" s="72" t="s">
        <v>1862</v>
      </c>
      <c r="C399" s="76">
        <f>VLOOKUP(A399,'[13]Link Out'!$A$8:$D$100,4,0)</f>
        <v>0</v>
      </c>
    </row>
    <row r="400" spans="1:4" x14ac:dyDescent="0.2">
      <c r="A400" s="71">
        <v>52562515</v>
      </c>
      <c r="B400" s="72" t="s">
        <v>1863</v>
      </c>
      <c r="C400" s="76">
        <f>VLOOKUP(A400,'[13]Link Out'!$A$8:$D$100,4,0)</f>
        <v>0</v>
      </c>
    </row>
    <row r="401" spans="1:4" x14ac:dyDescent="0.2">
      <c r="A401" s="71">
        <v>52566015</v>
      </c>
      <c r="B401" s="72" t="s">
        <v>1864</v>
      </c>
      <c r="C401" s="76">
        <f>VLOOKUP(A401,'[13]Link Out'!$A$8:$D$100,4,0)</f>
        <v>0</v>
      </c>
    </row>
    <row r="402" spans="1:4" x14ac:dyDescent="0.2">
      <c r="A402" s="74" t="s">
        <v>1485</v>
      </c>
      <c r="B402" s="75" t="s">
        <v>870</v>
      </c>
      <c r="C402" s="73"/>
    </row>
    <row r="403" spans="1:4" ht="15" x14ac:dyDescent="0.25">
      <c r="A403" s="71">
        <v>56610000</v>
      </c>
      <c r="B403" s="72" t="s">
        <v>1486</v>
      </c>
      <c r="C403" s="76">
        <f>VLOOKUP(A403,'[14]Link Out'!$A$8:$D$100,4,0)</f>
        <v>166123.5</v>
      </c>
      <c r="D403" s="2"/>
    </row>
    <row r="404" spans="1:4" x14ac:dyDescent="0.2">
      <c r="A404" s="71">
        <v>56670000</v>
      </c>
      <c r="B404" s="72" t="s">
        <v>1487</v>
      </c>
      <c r="C404" s="76">
        <f>VLOOKUP(A404,'[14]Link Out'!$A$8:$D$100,4,0)</f>
        <v>0</v>
      </c>
    </row>
    <row r="405" spans="1:4" x14ac:dyDescent="0.2">
      <c r="A405" s="74" t="s">
        <v>1488</v>
      </c>
      <c r="B405" s="75" t="s">
        <v>878</v>
      </c>
      <c r="C405" s="73"/>
    </row>
    <row r="406" spans="1:4" x14ac:dyDescent="0.2">
      <c r="A406" s="71">
        <v>55110000</v>
      </c>
      <c r="B406" s="72" t="s">
        <v>1489</v>
      </c>
      <c r="C406" s="76">
        <f>VLOOKUP(A406,'[15]Link Out'!$A$8:$D$100,4,0)</f>
        <v>41946</v>
      </c>
    </row>
    <row r="407" spans="1:4" x14ac:dyDescent="0.2">
      <c r="A407" s="71">
        <v>55710000</v>
      </c>
      <c r="B407" s="72" t="s">
        <v>1490</v>
      </c>
      <c r="C407" s="76">
        <f>VLOOKUP(A407,'[15]Link Out'!$A$8:$D$100,4,0)</f>
        <v>470436</v>
      </c>
    </row>
    <row r="408" spans="1:4" ht="15" x14ac:dyDescent="0.25">
      <c r="A408" s="71">
        <v>55711000</v>
      </c>
      <c r="B408" s="72" t="s">
        <v>1865</v>
      </c>
      <c r="C408" s="76">
        <f>VLOOKUP(A408,'[15]Link Out'!$A$8:$D$100,4,0)</f>
        <v>0</v>
      </c>
      <c r="D408" s="2"/>
    </row>
    <row r="409" spans="1:4" x14ac:dyDescent="0.2">
      <c r="A409" s="71">
        <v>55720000</v>
      </c>
      <c r="B409" s="72" t="s">
        <v>1491</v>
      </c>
      <c r="C409" s="76">
        <f>VLOOKUP(A409,'[15]Link Out'!$A$8:$D$100,4,0)</f>
        <v>39975</v>
      </c>
    </row>
    <row r="410" spans="1:4" x14ac:dyDescent="0.2">
      <c r="A410" s="71">
        <v>55720100</v>
      </c>
      <c r="B410" s="72" t="s">
        <v>1492</v>
      </c>
      <c r="C410" s="76">
        <f>VLOOKUP(A410,'[15]Link Out'!$A$8:$D$100,4,0)</f>
        <v>-17041</v>
      </c>
    </row>
    <row r="411" spans="1:4" x14ac:dyDescent="0.2">
      <c r="A411" s="71">
        <v>55730000</v>
      </c>
      <c r="B411" s="72" t="s">
        <v>1493</v>
      </c>
      <c r="C411" s="76">
        <f>VLOOKUP(A411,'[15]Link Out'!$A$8:$D$100,4,0)</f>
        <v>35264</v>
      </c>
    </row>
    <row r="412" spans="1:4" ht="15" x14ac:dyDescent="0.25">
      <c r="A412" s="71">
        <v>55740000</v>
      </c>
      <c r="B412" s="72" t="s">
        <v>1494</v>
      </c>
      <c r="C412" s="76">
        <f>VLOOKUP(A412,'[15]Link Out'!$A$8:$D$100,4,0)</f>
        <v>332421</v>
      </c>
      <c r="D412" s="2"/>
    </row>
    <row r="413" spans="1:4" ht="15" x14ac:dyDescent="0.25">
      <c r="A413" s="74" t="s">
        <v>1495</v>
      </c>
      <c r="B413" s="75" t="s">
        <v>883</v>
      </c>
      <c r="C413" s="76"/>
      <c r="D413" s="2"/>
    </row>
    <row r="414" spans="1:4" x14ac:dyDescent="0.2">
      <c r="A414" s="71">
        <v>62002100</v>
      </c>
      <c r="B414" s="72" t="s">
        <v>1496</v>
      </c>
      <c r="C414" s="76">
        <f>VLOOKUP(A414,'[16]Link Out'!$A$8:$D$100,4,0)</f>
        <v>0</v>
      </c>
    </row>
    <row r="415" spans="1:4" x14ac:dyDescent="0.2">
      <c r="A415" s="71">
        <v>62002300</v>
      </c>
      <c r="B415" s="72" t="s">
        <v>1497</v>
      </c>
      <c r="C415" s="76">
        <f>VLOOKUP(A415,'[16]Link Out'!$A$8:$D$100,4,0)</f>
        <v>184553.77846616472</v>
      </c>
    </row>
    <row r="416" spans="1:4" x14ac:dyDescent="0.2">
      <c r="A416" s="71">
        <v>62002400</v>
      </c>
      <c r="B416" s="72" t="s">
        <v>1498</v>
      </c>
      <c r="C416" s="76">
        <f>VLOOKUP(A416,'[16]Link Out'!$A$8:$D$100,4,0)</f>
        <v>64098.873084601277</v>
      </c>
    </row>
    <row r="417" spans="1:4" x14ac:dyDescent="0.2">
      <c r="A417" s="71">
        <v>62002600</v>
      </c>
      <c r="B417" s="72" t="s">
        <v>1499</v>
      </c>
      <c r="C417" s="76">
        <f>VLOOKUP(A417,'[16]Link Out'!$A$8:$D$100,4,0)</f>
        <v>2510.5467745703554</v>
      </c>
    </row>
    <row r="418" spans="1:4" x14ac:dyDescent="0.2">
      <c r="A418" s="71">
        <v>62502100</v>
      </c>
      <c r="B418" s="72" t="s">
        <v>1866</v>
      </c>
      <c r="C418" s="76">
        <f>VLOOKUP(A418,'[16]Link Out'!$A$8:$D$100,4,0)</f>
        <v>0</v>
      </c>
    </row>
    <row r="419" spans="1:4" x14ac:dyDescent="0.2">
      <c r="A419" s="71">
        <v>62502300</v>
      </c>
      <c r="B419" s="72" t="s">
        <v>1500</v>
      </c>
      <c r="C419" s="76">
        <f>VLOOKUP(A419,'[16]Link Out'!$A$8:$D$100,4,0)</f>
        <v>5630.2177218032866</v>
      </c>
    </row>
    <row r="420" spans="1:4" x14ac:dyDescent="0.2">
      <c r="A420" s="71">
        <v>62502400</v>
      </c>
      <c r="B420" s="72" t="s">
        <v>1501</v>
      </c>
      <c r="C420" s="76">
        <f>VLOOKUP(A420,'[16]Link Out'!$A$8:$D$100,4,0)</f>
        <v>58656.989634765334</v>
      </c>
    </row>
    <row r="421" spans="1:4" x14ac:dyDescent="0.2">
      <c r="A421" s="71">
        <v>62502600</v>
      </c>
      <c r="B421" s="72" t="s">
        <v>1502</v>
      </c>
      <c r="C421" s="76">
        <f>VLOOKUP(A421,'[16]Link Out'!$A$8:$D$100,4,0)</f>
        <v>25073.283580518848</v>
      </c>
    </row>
    <row r="422" spans="1:4" x14ac:dyDescent="0.2">
      <c r="A422" s="71">
        <v>62510000</v>
      </c>
      <c r="B422" s="72" t="s">
        <v>1503</v>
      </c>
      <c r="C422" s="76">
        <f>VLOOKUP(A422,'[16]Link Out'!$A$8:$D$100,4,0)</f>
        <v>0</v>
      </c>
    </row>
    <row r="423" spans="1:4" x14ac:dyDescent="0.2">
      <c r="A423" s="71">
        <v>62512300</v>
      </c>
      <c r="B423" s="72" t="s">
        <v>1504</v>
      </c>
      <c r="C423" s="76">
        <f>VLOOKUP(A423,'[16]Link Out'!$A$8:$D$100,4,0)</f>
        <v>0</v>
      </c>
    </row>
    <row r="424" spans="1:4" ht="15" x14ac:dyDescent="0.25">
      <c r="A424" s="71">
        <v>62512400</v>
      </c>
      <c r="B424" s="72" t="s">
        <v>1505</v>
      </c>
      <c r="C424" s="76">
        <f>VLOOKUP(A424,'[16]Link Out'!$A$8:$D$100,4,0)</f>
        <v>688100.13500000362</v>
      </c>
      <c r="D424" s="2"/>
    </row>
    <row r="425" spans="1:4" ht="15" x14ac:dyDescent="0.25">
      <c r="A425" s="71">
        <v>62520700</v>
      </c>
      <c r="B425" s="72" t="s">
        <v>1506</v>
      </c>
      <c r="C425" s="76">
        <f>VLOOKUP(A425,'[16]Link Out'!$A$8:$D$100,4,0)</f>
        <v>64957.940325979893</v>
      </c>
      <c r="D425" s="2"/>
    </row>
    <row r="426" spans="1:4" ht="15" x14ac:dyDescent="0.25">
      <c r="A426" s="71">
        <v>62520800</v>
      </c>
      <c r="B426" s="72" t="s">
        <v>1507</v>
      </c>
      <c r="C426" s="76">
        <f>VLOOKUP(A426,'[16]Link Out'!$A$8:$D$100,4,0)</f>
        <v>0</v>
      </c>
      <c r="D426" s="2"/>
    </row>
    <row r="427" spans="1:4" x14ac:dyDescent="0.2">
      <c r="A427" s="71">
        <v>62520824</v>
      </c>
      <c r="B427" s="72" t="s">
        <v>1867</v>
      </c>
      <c r="C427" s="76">
        <f>VLOOKUP(A427,'[16]Link Out'!$A$8:$D$100,4,0)</f>
        <v>0</v>
      </c>
    </row>
    <row r="428" spans="1:4" ht="15" x14ac:dyDescent="0.25">
      <c r="A428" s="71">
        <v>63110023</v>
      </c>
      <c r="B428" s="72" t="s">
        <v>1508</v>
      </c>
      <c r="C428" s="76">
        <f>VLOOKUP(A428,'[16]Link Out'!$A$8:$D$100,4,0)</f>
        <v>5283.1297152868792</v>
      </c>
      <c r="D428" s="2"/>
    </row>
    <row r="429" spans="1:4" x14ac:dyDescent="0.2">
      <c r="A429" s="71">
        <v>63110026</v>
      </c>
      <c r="B429" s="72" t="s">
        <v>1509</v>
      </c>
      <c r="C429" s="76">
        <f>VLOOKUP(A429,'[16]Link Out'!$A$8:$D$100,4,0)</f>
        <v>0</v>
      </c>
    </row>
    <row r="430" spans="1:4" x14ac:dyDescent="0.2">
      <c r="A430" s="71">
        <v>63150021</v>
      </c>
      <c r="B430" s="72" t="s">
        <v>1510</v>
      </c>
      <c r="C430" s="76">
        <f>VLOOKUP(A430,'[16]Link Out'!$A$8:$D$100,4,0)</f>
        <v>893.68873475185796</v>
      </c>
    </row>
    <row r="431" spans="1:4" x14ac:dyDescent="0.2">
      <c r="A431" s="71">
        <v>63150023</v>
      </c>
      <c r="B431" s="72" t="s">
        <v>1511</v>
      </c>
      <c r="C431" s="76">
        <f>VLOOKUP(A431,'[16]Link Out'!$A$8:$D$100,4,0)</f>
        <v>267793.91485677095</v>
      </c>
    </row>
    <row r="432" spans="1:4" x14ac:dyDescent="0.2">
      <c r="A432" s="71">
        <v>63150024</v>
      </c>
      <c r="B432" s="72" t="s">
        <v>1512</v>
      </c>
      <c r="C432" s="76">
        <f>VLOOKUP(A432,'[16]Link Out'!$A$8:$D$100,4,0)</f>
        <v>20050.319161126808</v>
      </c>
    </row>
    <row r="433" spans="1:4" ht="15" x14ac:dyDescent="0.25">
      <c r="A433" s="71">
        <v>63150026</v>
      </c>
      <c r="B433" s="72" t="s">
        <v>1513</v>
      </c>
      <c r="C433" s="76">
        <f>VLOOKUP(A433,'[16]Link Out'!$A$8:$D$100,4,0)</f>
        <v>1766.9330151461133</v>
      </c>
      <c r="D433" s="2"/>
    </row>
    <row r="434" spans="1:4" x14ac:dyDescent="0.2">
      <c r="A434" s="74" t="s">
        <v>1514</v>
      </c>
      <c r="B434" s="75" t="s">
        <v>890</v>
      </c>
      <c r="C434" s="73"/>
    </row>
    <row r="435" spans="1:4" ht="15" x14ac:dyDescent="0.25">
      <c r="A435" s="71">
        <v>52801200</v>
      </c>
      <c r="B435" s="72" t="s">
        <v>1515</v>
      </c>
      <c r="C435" s="76"/>
      <c r="D435" s="2"/>
    </row>
    <row r="436" spans="1:4" x14ac:dyDescent="0.2">
      <c r="A436" s="71">
        <v>52801700</v>
      </c>
      <c r="B436" s="72" t="s">
        <v>1516</v>
      </c>
      <c r="C436" s="73"/>
    </row>
    <row r="437" spans="1:4" ht="15" x14ac:dyDescent="0.25">
      <c r="A437" s="74" t="s">
        <v>1517</v>
      </c>
      <c r="B437" s="75" t="s">
        <v>912</v>
      </c>
      <c r="C437" s="76"/>
      <c r="D437" s="2"/>
    </row>
    <row r="438" spans="1:4" ht="15" x14ac:dyDescent="0.25">
      <c r="A438" s="71">
        <v>88101000</v>
      </c>
      <c r="B438" s="72" t="s">
        <v>1518</v>
      </c>
      <c r="C438" s="76"/>
      <c r="D438" s="2"/>
    </row>
    <row r="439" spans="1:4" x14ac:dyDescent="0.2">
      <c r="A439" s="71">
        <v>88106000</v>
      </c>
      <c r="B439" s="72" t="s">
        <v>1519</v>
      </c>
      <c r="C439" s="73"/>
    </row>
    <row r="440" spans="1:4" x14ac:dyDescent="0.2">
      <c r="A440" s="71">
        <v>88107000</v>
      </c>
      <c r="B440" s="72" t="s">
        <v>1520</v>
      </c>
      <c r="C440" s="73"/>
    </row>
    <row r="441" spans="1:4" ht="15" x14ac:dyDescent="0.25">
      <c r="A441" s="71">
        <v>88108020</v>
      </c>
      <c r="B441" s="72" t="s">
        <v>1521</v>
      </c>
      <c r="C441" s="76"/>
      <c r="D441" s="2"/>
    </row>
    <row r="442" spans="1:4" x14ac:dyDescent="0.2">
      <c r="A442" s="82">
        <v>88121000</v>
      </c>
      <c r="B442" s="72" t="s">
        <v>1868</v>
      </c>
      <c r="C442" s="73"/>
    </row>
    <row r="443" spans="1:4" ht="15" x14ac:dyDescent="0.25">
      <c r="A443" s="71">
        <v>88252100</v>
      </c>
      <c r="B443" s="72" t="s">
        <v>1522</v>
      </c>
      <c r="C443" s="76"/>
      <c r="D443" s="2"/>
    </row>
    <row r="444" spans="1:4" x14ac:dyDescent="0.2">
      <c r="A444" s="71">
        <v>88252170</v>
      </c>
      <c r="B444" s="72" t="s">
        <v>1523</v>
      </c>
      <c r="C444" s="73"/>
    </row>
    <row r="445" spans="1:4" ht="15" x14ac:dyDescent="0.25">
      <c r="A445" s="71">
        <v>88252200</v>
      </c>
      <c r="B445" s="72" t="s">
        <v>1524</v>
      </c>
      <c r="C445" s="76"/>
      <c r="D445" s="2"/>
    </row>
    <row r="446" spans="1:4" x14ac:dyDescent="0.2">
      <c r="A446" s="71">
        <v>88252270</v>
      </c>
      <c r="B446" s="72" t="s">
        <v>1525</v>
      </c>
      <c r="C446" s="73"/>
    </row>
    <row r="447" spans="1:4" x14ac:dyDescent="0.2">
      <c r="A447" s="71">
        <v>88257000</v>
      </c>
      <c r="B447" s="72" t="s">
        <v>1526</v>
      </c>
      <c r="C447" s="73"/>
    </row>
    <row r="448" spans="1:4" x14ac:dyDescent="0.2">
      <c r="A448" s="71">
        <v>88257100</v>
      </c>
      <c r="B448" s="72" t="s">
        <v>1527</v>
      </c>
      <c r="C448" s="73"/>
    </row>
    <row r="449" spans="1:4" x14ac:dyDescent="0.2">
      <c r="A449" s="71">
        <v>88271100</v>
      </c>
      <c r="B449" s="72" t="s">
        <v>1528</v>
      </c>
      <c r="C449" s="73"/>
    </row>
    <row r="450" spans="1:4" ht="15" x14ac:dyDescent="0.25">
      <c r="A450" s="71">
        <v>88271170</v>
      </c>
      <c r="B450" s="72" t="s">
        <v>1529</v>
      </c>
      <c r="C450" s="76"/>
      <c r="D450" s="2"/>
    </row>
    <row r="451" spans="1:4" x14ac:dyDescent="0.2">
      <c r="A451" s="71">
        <v>88271200</v>
      </c>
      <c r="B451" s="72" t="s">
        <v>1530</v>
      </c>
      <c r="C451" s="73"/>
    </row>
    <row r="452" spans="1:4" x14ac:dyDescent="0.2">
      <c r="A452" s="71">
        <v>88271270</v>
      </c>
      <c r="B452" s="72" t="s">
        <v>1531</v>
      </c>
      <c r="C452" s="73"/>
    </row>
    <row r="453" spans="1:4" x14ac:dyDescent="0.2">
      <c r="A453" s="71">
        <v>88900000</v>
      </c>
      <c r="B453" s="72" t="s">
        <v>1532</v>
      </c>
      <c r="C453" s="73"/>
    </row>
    <row r="454" spans="1:4" x14ac:dyDescent="0.2">
      <c r="A454" s="74" t="s">
        <v>1533</v>
      </c>
      <c r="B454" s="75" t="s">
        <v>915</v>
      </c>
      <c r="C454" s="73"/>
    </row>
    <row r="455" spans="1:4" x14ac:dyDescent="0.2">
      <c r="A455" s="77" t="s">
        <v>1534</v>
      </c>
      <c r="B455" s="75" t="s">
        <v>1535</v>
      </c>
      <c r="C455" s="73"/>
    </row>
    <row r="456" spans="1:4" x14ac:dyDescent="0.2">
      <c r="A456" s="71">
        <v>68011000</v>
      </c>
      <c r="B456" s="72" t="s">
        <v>1536</v>
      </c>
      <c r="C456" s="73">
        <f>'[17]Link Out'!$D$36</f>
        <v>15750870.837473819</v>
      </c>
    </row>
    <row r="457" spans="1:4" x14ac:dyDescent="0.2">
      <c r="A457" s="71">
        <v>68011100</v>
      </c>
      <c r="B457" s="72" t="s">
        <v>1537</v>
      </c>
      <c r="C457" s="73"/>
    </row>
    <row r="458" spans="1:4" x14ac:dyDescent="0.2">
      <c r="A458" s="71">
        <v>68011110</v>
      </c>
      <c r="B458" s="72" t="s">
        <v>1538</v>
      </c>
      <c r="C458" s="73"/>
    </row>
    <row r="459" spans="1:4" x14ac:dyDescent="0.2">
      <c r="A459" s="71">
        <v>68011200</v>
      </c>
      <c r="B459" s="72" t="s">
        <v>1869</v>
      </c>
      <c r="C459" s="73"/>
    </row>
    <row r="460" spans="1:4" ht="15" x14ac:dyDescent="0.25">
      <c r="A460" s="71">
        <v>68012000</v>
      </c>
      <c r="B460" s="72" t="s">
        <v>1539</v>
      </c>
      <c r="C460" s="76">
        <f>'[17]Link Out'!$D$38</f>
        <v>-315247.78023829253</v>
      </c>
      <c r="D460" s="2"/>
    </row>
    <row r="461" spans="1:4" ht="15" x14ac:dyDescent="0.25">
      <c r="A461" s="71">
        <v>68012500</v>
      </c>
      <c r="B461" s="72" t="s">
        <v>1540</v>
      </c>
      <c r="C461" s="76">
        <f>'[17]Link Out'!$D$37</f>
        <v>-2254795.4716339996</v>
      </c>
      <c r="D461" s="2"/>
    </row>
    <row r="462" spans="1:4" x14ac:dyDescent="0.2">
      <c r="A462" s="74" t="s">
        <v>1541</v>
      </c>
      <c r="B462" s="75" t="s">
        <v>97</v>
      </c>
      <c r="C462" s="73"/>
    </row>
    <row r="463" spans="1:4" ht="15" x14ac:dyDescent="0.25">
      <c r="A463" s="71">
        <v>68252000</v>
      </c>
      <c r="B463" s="72" t="s">
        <v>1870</v>
      </c>
      <c r="C463" s="76">
        <f>VLOOKUP(A463,'[18]Link Out'!$A$2:$D$23,4,0)</f>
        <v>0</v>
      </c>
      <c r="D463" s="2"/>
    </row>
    <row r="464" spans="1:4" x14ac:dyDescent="0.2">
      <c r="A464" s="71">
        <v>68254000</v>
      </c>
      <c r="B464" s="72" t="s">
        <v>1542</v>
      </c>
      <c r="C464" s="76">
        <f>VLOOKUP(A464,'[18]Link Out'!$A$2:$D$23,4,0)</f>
        <v>0</v>
      </c>
    </row>
    <row r="465" spans="1:4" x14ac:dyDescent="0.2">
      <c r="A465" s="71">
        <v>68255000</v>
      </c>
      <c r="B465" s="72" t="s">
        <v>1543</v>
      </c>
      <c r="C465" s="76">
        <f>VLOOKUP(A465,'[18]Link Out'!$A$2:$D$23,4,0)</f>
        <v>7361.46</v>
      </c>
    </row>
    <row r="466" spans="1:4" x14ac:dyDescent="0.2">
      <c r="A466" s="71">
        <v>68257000</v>
      </c>
      <c r="B466" s="72" t="s">
        <v>1544</v>
      </c>
      <c r="C466" s="76">
        <f>VLOOKUP(A466,'[18]Link Out'!$A$2:$D$23,4,0)</f>
        <v>28540.019999999997</v>
      </c>
    </row>
    <row r="467" spans="1:4" ht="15" x14ac:dyDescent="0.25">
      <c r="A467" s="71">
        <v>68258000</v>
      </c>
      <c r="B467" s="72" t="s">
        <v>1545</v>
      </c>
      <c r="C467" s="76">
        <f>VLOOKUP(A467,'[18]Link Out'!$A$2:$D$23,4,0)</f>
        <v>8120.8200000000006</v>
      </c>
      <c r="D467" s="2"/>
    </row>
    <row r="468" spans="1:4" ht="15" x14ac:dyDescent="0.25">
      <c r="A468" s="74" t="s">
        <v>1546</v>
      </c>
      <c r="B468" s="75" t="s">
        <v>36</v>
      </c>
      <c r="C468" s="76"/>
      <c r="D468" s="2"/>
    </row>
    <row r="469" spans="1:4" ht="15" x14ac:dyDescent="0.25">
      <c r="A469" s="71">
        <v>68311000</v>
      </c>
      <c r="B469" s="72" t="s">
        <v>1547</v>
      </c>
      <c r="C469" s="76">
        <f>'[17]Link Out'!$D$40</f>
        <v>2436715.233814395</v>
      </c>
      <c r="D469" s="2"/>
    </row>
    <row r="470" spans="1:4" ht="15" x14ac:dyDescent="0.25">
      <c r="A470" s="71">
        <v>68312000</v>
      </c>
      <c r="B470" s="72" t="s">
        <v>1548</v>
      </c>
      <c r="C470" s="76">
        <f>'[17]Link Out'!$D$42</f>
        <v>-162530.48851178744</v>
      </c>
      <c r="D470" s="2"/>
    </row>
    <row r="471" spans="1:4" ht="15" x14ac:dyDescent="0.25">
      <c r="A471" s="71">
        <v>68312500</v>
      </c>
      <c r="B471" s="72" t="s">
        <v>1549</v>
      </c>
      <c r="C471" s="76">
        <f>'[17]Link Out'!$D$41</f>
        <v>-417347.13851100003</v>
      </c>
      <c r="D471" s="2"/>
    </row>
    <row r="472" spans="1:4" x14ac:dyDescent="0.2">
      <c r="A472" s="74" t="s">
        <v>1550</v>
      </c>
      <c r="B472" s="75" t="s">
        <v>941</v>
      </c>
      <c r="C472" s="73"/>
    </row>
    <row r="473" spans="1:4" ht="15" x14ac:dyDescent="0.25">
      <c r="A473" s="77" t="s">
        <v>1551</v>
      </c>
      <c r="B473" s="75" t="s">
        <v>1552</v>
      </c>
      <c r="C473" s="76"/>
      <c r="D473" s="2"/>
    </row>
    <row r="474" spans="1:4" x14ac:dyDescent="0.2">
      <c r="A474" s="78">
        <v>68520000</v>
      </c>
      <c r="B474" s="72" t="s">
        <v>975</v>
      </c>
      <c r="C474" s="76">
        <f>VLOOKUP(A474,'[19]Link Out'!$A$8:$D$100,4,0)</f>
        <v>5071721</v>
      </c>
    </row>
    <row r="475" spans="1:4" ht="15" x14ac:dyDescent="0.25">
      <c r="A475" s="78">
        <v>68520100</v>
      </c>
      <c r="B475" s="72" t="s">
        <v>976</v>
      </c>
      <c r="C475" s="76">
        <f>VLOOKUP(A475,'[20]Link Out'!$A$8:$D$100,4,0)</f>
        <v>0</v>
      </c>
      <c r="D475" s="2"/>
    </row>
    <row r="476" spans="1:4" ht="15" x14ac:dyDescent="0.25">
      <c r="A476" s="78">
        <v>68532000</v>
      </c>
      <c r="B476" s="72" t="s">
        <v>977</v>
      </c>
      <c r="C476" s="73">
        <f t="shared" ref="C476:C481" si="0">ROUND(D476/SUM($D$476:$D$481)*$E$481,0)</f>
        <v>3268</v>
      </c>
      <c r="D476" s="108">
        <f>SUMIF('Link in Inc Act'!A:A,A476,'Link in Inc Act'!G:G)</f>
        <v>6585.38</v>
      </c>
    </row>
    <row r="477" spans="1:4" ht="15" x14ac:dyDescent="0.25">
      <c r="A477" s="78">
        <v>68532100</v>
      </c>
      <c r="B477" s="72" t="s">
        <v>978</v>
      </c>
      <c r="C477" s="73">
        <f t="shared" si="0"/>
        <v>-1263</v>
      </c>
      <c r="D477" s="108">
        <f>SUMIF('Link in Inc Act'!A:A,A477,'Link in Inc Act'!G:G)</f>
        <v>-2544.1999999999998</v>
      </c>
    </row>
    <row r="478" spans="1:4" ht="15" x14ac:dyDescent="0.25">
      <c r="A478" s="78">
        <v>68533000</v>
      </c>
      <c r="B478" s="72" t="s">
        <v>979</v>
      </c>
      <c r="C478" s="73">
        <f t="shared" si="0"/>
        <v>492179</v>
      </c>
      <c r="D478" s="108">
        <f>SUMIF('Link in Inc Act'!A:A,A478,'Link in Inc Act'!G:G)</f>
        <v>991760.68</v>
      </c>
    </row>
    <row r="479" spans="1:4" ht="15" x14ac:dyDescent="0.25">
      <c r="A479" s="78">
        <v>68533100</v>
      </c>
      <c r="B479" s="72" t="s">
        <v>980</v>
      </c>
      <c r="C479" s="73">
        <f t="shared" si="0"/>
        <v>-191352</v>
      </c>
      <c r="D479" s="108">
        <f>SUMIF('Link in Inc Act'!A:A,A479,'Link in Inc Act'!G:G)</f>
        <v>-385581.87</v>
      </c>
    </row>
    <row r="480" spans="1:4" ht="15" x14ac:dyDescent="0.25">
      <c r="A480" s="78">
        <v>68535000</v>
      </c>
      <c r="B480" s="72" t="s">
        <v>981</v>
      </c>
      <c r="C480" s="73">
        <f t="shared" si="0"/>
        <v>2632</v>
      </c>
      <c r="D480" s="108">
        <f>SUMIF('Link in Inc Act'!A:A,A480,'Link in Inc Act'!G:G)</f>
        <v>5303.36</v>
      </c>
    </row>
    <row r="481" spans="1:5" ht="15" x14ac:dyDescent="0.25">
      <c r="A481" s="78">
        <v>68535100</v>
      </c>
      <c r="B481" s="72" t="s">
        <v>982</v>
      </c>
      <c r="C481" s="73">
        <f t="shared" si="0"/>
        <v>-1003</v>
      </c>
      <c r="D481" s="108">
        <f>SUMIF('Link in Inc Act'!A:A,A481,'Link in Inc Act'!G:G)</f>
        <v>-2021.01</v>
      </c>
      <c r="E481" s="110">
        <v>304461.5</v>
      </c>
    </row>
    <row r="482" spans="1:5" ht="15" x14ac:dyDescent="0.25">
      <c r="A482" s="78">
        <v>68543000</v>
      </c>
      <c r="B482" s="72" t="s">
        <v>1553</v>
      </c>
      <c r="C482" s="76">
        <f>VLOOKUP(A482,'[20]Link Out'!$A$8:$D$100,4,0)</f>
        <v>0</v>
      </c>
      <c r="D482" s="2"/>
    </row>
    <row r="483" spans="1:5" x14ac:dyDescent="0.2">
      <c r="A483" s="78">
        <v>68545000</v>
      </c>
      <c r="B483" s="72" t="s">
        <v>1554</v>
      </c>
      <c r="C483" s="76">
        <f>VLOOKUP(A483,'[21]Link Out'!$A$8:$D$100,4,0)</f>
        <v>88740</v>
      </c>
    </row>
    <row r="484" spans="1:5" x14ac:dyDescent="0.2">
      <c r="A484" s="77" t="s">
        <v>1555</v>
      </c>
      <c r="B484" s="75" t="s">
        <v>974</v>
      </c>
      <c r="C484" s="73"/>
    </row>
    <row r="485" spans="1:5" x14ac:dyDescent="0.2">
      <c r="A485" s="78">
        <v>59011000</v>
      </c>
      <c r="B485" s="72" t="s">
        <v>1871</v>
      </c>
      <c r="C485" s="73"/>
    </row>
    <row r="486" spans="1:5" ht="15" x14ac:dyDescent="0.25">
      <c r="A486" s="100">
        <v>59011500</v>
      </c>
      <c r="B486" s="72" t="s">
        <v>1168</v>
      </c>
      <c r="C486" s="76"/>
      <c r="D486" s="2"/>
    </row>
    <row r="487" spans="1:5" x14ac:dyDescent="0.2">
      <c r="A487" s="78">
        <v>59021000</v>
      </c>
      <c r="B487" s="72" t="s">
        <v>1872</v>
      </c>
      <c r="C487" s="73"/>
    </row>
    <row r="488" spans="1:5" x14ac:dyDescent="0.2">
      <c r="A488" s="100">
        <v>59022000</v>
      </c>
      <c r="B488" s="72" t="s">
        <v>1873</v>
      </c>
      <c r="C488" s="73"/>
    </row>
    <row r="489" spans="1:5" x14ac:dyDescent="0.2">
      <c r="A489" s="77" t="s">
        <v>1874</v>
      </c>
      <c r="B489" s="75" t="s">
        <v>987</v>
      </c>
      <c r="C489" s="73"/>
    </row>
    <row r="490" spans="1:5" ht="15" x14ac:dyDescent="0.25">
      <c r="A490" s="79" t="s">
        <v>1556</v>
      </c>
      <c r="B490" s="75" t="s">
        <v>1557</v>
      </c>
      <c r="C490" s="76"/>
      <c r="D490" s="2"/>
    </row>
    <row r="491" spans="1:5" ht="15" x14ac:dyDescent="0.25">
      <c r="A491" s="83" t="s">
        <v>1558</v>
      </c>
      <c r="B491" s="75" t="s">
        <v>1559</v>
      </c>
      <c r="C491" s="76"/>
      <c r="D491" s="2"/>
    </row>
    <row r="492" spans="1:5" x14ac:dyDescent="0.2">
      <c r="A492" s="78">
        <v>81815100</v>
      </c>
      <c r="B492" s="72" t="s">
        <v>1560</v>
      </c>
      <c r="C492" s="73"/>
    </row>
    <row r="493" spans="1:5" x14ac:dyDescent="0.2">
      <c r="A493" s="77" t="s">
        <v>1561</v>
      </c>
      <c r="B493" s="75" t="s">
        <v>1050</v>
      </c>
      <c r="C493" s="73"/>
    </row>
    <row r="494" spans="1:5" ht="15" x14ac:dyDescent="0.25">
      <c r="A494" s="78">
        <v>81010000</v>
      </c>
      <c r="B494" s="72" t="s">
        <v>1562</v>
      </c>
      <c r="C494" s="76"/>
      <c r="D494" s="2"/>
    </row>
    <row r="495" spans="1:5" ht="15" x14ac:dyDescent="0.25">
      <c r="A495" s="78">
        <v>81015000</v>
      </c>
      <c r="B495" s="72" t="s">
        <v>1563</v>
      </c>
      <c r="C495" s="76"/>
      <c r="D495" s="2"/>
    </row>
    <row r="496" spans="1:5" ht="15" x14ac:dyDescent="0.25">
      <c r="A496" s="78">
        <v>81016000</v>
      </c>
      <c r="B496" s="72" t="s">
        <v>1564</v>
      </c>
      <c r="C496" s="76"/>
      <c r="D496" s="2"/>
    </row>
    <row r="497" spans="1:4" ht="15" x14ac:dyDescent="0.25">
      <c r="A497" s="78">
        <v>81020000</v>
      </c>
      <c r="B497" s="72" t="s">
        <v>1565</v>
      </c>
      <c r="C497" s="76"/>
      <c r="D497" s="2"/>
    </row>
    <row r="498" spans="1:4" x14ac:dyDescent="0.2">
      <c r="A498" s="77" t="s">
        <v>1566</v>
      </c>
      <c r="B498" s="75" t="s">
        <v>1018</v>
      </c>
      <c r="C498" s="73"/>
    </row>
    <row r="499" spans="1:4" ht="15" x14ac:dyDescent="0.25">
      <c r="A499" s="78">
        <v>81315000</v>
      </c>
      <c r="B499" s="72" t="s">
        <v>1567</v>
      </c>
      <c r="C499" s="76"/>
      <c r="D499" s="2"/>
    </row>
    <row r="500" spans="1:4" ht="15" x14ac:dyDescent="0.25">
      <c r="A500" s="77" t="s">
        <v>1568</v>
      </c>
      <c r="B500" s="75" t="s">
        <v>1023</v>
      </c>
      <c r="C500" s="76"/>
      <c r="D500" s="2"/>
    </row>
    <row r="501" spans="1:4" x14ac:dyDescent="0.2">
      <c r="A501" s="78">
        <v>81500000</v>
      </c>
      <c r="B501" s="72" t="s">
        <v>1027</v>
      </c>
    </row>
    <row r="502" spans="1:4" x14ac:dyDescent="0.2">
      <c r="A502" s="77" t="s">
        <v>1569</v>
      </c>
      <c r="B502" s="75" t="s">
        <v>1026</v>
      </c>
    </row>
    <row r="503" spans="1:4" x14ac:dyDescent="0.2">
      <c r="A503" s="79" t="s">
        <v>1570</v>
      </c>
      <c r="B503" s="75" t="s">
        <v>1571</v>
      </c>
    </row>
    <row r="504" spans="1:4" x14ac:dyDescent="0.2">
      <c r="A504" s="84">
        <v>71810000</v>
      </c>
      <c r="B504" s="72" t="s">
        <v>1572</v>
      </c>
      <c r="C504" s="116"/>
    </row>
    <row r="505" spans="1:4" x14ac:dyDescent="0.2">
      <c r="A505" s="84">
        <v>71820000</v>
      </c>
      <c r="B505" s="72" t="s">
        <v>1573</v>
      </c>
      <c r="C505" s="116"/>
    </row>
    <row r="506" spans="1:4" x14ac:dyDescent="0.2">
      <c r="A506" s="79" t="s">
        <v>1574</v>
      </c>
      <c r="B506" s="75" t="s">
        <v>1575</v>
      </c>
      <c r="D506" t="s">
        <v>1989</v>
      </c>
    </row>
    <row r="507" spans="1:4" x14ac:dyDescent="0.2">
      <c r="A507" s="84">
        <v>70510000</v>
      </c>
      <c r="B507" s="72" t="s">
        <v>1576</v>
      </c>
      <c r="C507" s="122">
        <f>4.79/7.69*D507</f>
        <v>-364847.05158884206</v>
      </c>
      <c r="D507" s="107">
        <f>-'[17]AFUDC Activity'!$AM$5</f>
        <v>-585735.66319795314</v>
      </c>
    </row>
    <row r="508" spans="1:4" x14ac:dyDescent="0.2">
      <c r="A508" s="79" t="s">
        <v>1577</v>
      </c>
      <c r="B508" s="75" t="s">
        <v>990</v>
      </c>
    </row>
    <row r="509" spans="1:4" x14ac:dyDescent="0.2">
      <c r="A509" s="84">
        <v>85000000</v>
      </c>
      <c r="B509" s="72" t="s">
        <v>1030</v>
      </c>
      <c r="C509" s="122">
        <f>2.9/7.69*D507</f>
        <v>-220888.61160911105</v>
      </c>
    </row>
    <row r="510" spans="1:4" x14ac:dyDescent="0.2">
      <c r="A510" s="79" t="s">
        <v>1578</v>
      </c>
      <c r="B510" s="75" t="s">
        <v>1029</v>
      </c>
    </row>
    <row r="511" spans="1:4" x14ac:dyDescent="0.2">
      <c r="A511" s="84">
        <v>82010000</v>
      </c>
      <c r="B511" s="72" t="s">
        <v>1579</v>
      </c>
    </row>
    <row r="512" spans="1:4" x14ac:dyDescent="0.2">
      <c r="A512" s="84">
        <v>82015000</v>
      </c>
      <c r="B512" s="72" t="s">
        <v>1580</v>
      </c>
    </row>
    <row r="513" spans="1:2" x14ac:dyDescent="0.2">
      <c r="A513" s="84">
        <v>82016000</v>
      </c>
      <c r="B513" s="72" t="s">
        <v>1581</v>
      </c>
    </row>
    <row r="514" spans="1:2" x14ac:dyDescent="0.2">
      <c r="A514" s="84">
        <v>82020000</v>
      </c>
      <c r="B514" s="72" t="s">
        <v>1166</v>
      </c>
    </row>
    <row r="515" spans="1:2" x14ac:dyDescent="0.2">
      <c r="A515" s="79" t="s">
        <v>1582</v>
      </c>
      <c r="B515" s="75" t="s">
        <v>1032</v>
      </c>
    </row>
    <row r="516" spans="1:2" x14ac:dyDescent="0.2">
      <c r="A516" s="71">
        <v>71521000</v>
      </c>
      <c r="B516" s="72" t="s">
        <v>995</v>
      </c>
    </row>
    <row r="517" spans="1:2" x14ac:dyDescent="0.2">
      <c r="A517" s="82">
        <v>71611000</v>
      </c>
      <c r="B517" s="72" t="s">
        <v>1875</v>
      </c>
    </row>
    <row r="518" spans="1:2" x14ac:dyDescent="0.2">
      <c r="A518" s="71">
        <v>71611530</v>
      </c>
      <c r="B518" s="72" t="s">
        <v>1876</v>
      </c>
    </row>
    <row r="519" spans="1:2" x14ac:dyDescent="0.2">
      <c r="A519" s="71">
        <v>71712000</v>
      </c>
      <c r="B519" s="72" t="s">
        <v>1583</v>
      </c>
    </row>
    <row r="520" spans="1:2" x14ac:dyDescent="0.2">
      <c r="A520" s="71">
        <v>72801000</v>
      </c>
      <c r="B520" s="72" t="s">
        <v>1584</v>
      </c>
    </row>
    <row r="521" spans="1:2" x14ac:dyDescent="0.2">
      <c r="A521" s="71">
        <v>72801100</v>
      </c>
      <c r="B521" s="72" t="s">
        <v>1585</v>
      </c>
    </row>
    <row r="522" spans="1:2" x14ac:dyDescent="0.2">
      <c r="A522" s="71">
        <v>72801200</v>
      </c>
      <c r="B522" s="72" t="s">
        <v>1586</v>
      </c>
    </row>
    <row r="523" spans="1:2" x14ac:dyDescent="0.2">
      <c r="A523" s="71">
        <v>72801300</v>
      </c>
      <c r="B523" s="72" t="s">
        <v>1587</v>
      </c>
    </row>
    <row r="524" spans="1:2" x14ac:dyDescent="0.2">
      <c r="A524" s="71">
        <v>72802000</v>
      </c>
      <c r="B524" s="72" t="s">
        <v>1588</v>
      </c>
    </row>
    <row r="525" spans="1:2" x14ac:dyDescent="0.2">
      <c r="A525" s="71">
        <v>72802100</v>
      </c>
      <c r="B525" s="72" t="s">
        <v>1589</v>
      </c>
    </row>
    <row r="526" spans="1:2" x14ac:dyDescent="0.2">
      <c r="A526" s="71">
        <v>72803000</v>
      </c>
      <c r="B526" s="72" t="s">
        <v>1590</v>
      </c>
    </row>
    <row r="527" spans="1:2" x14ac:dyDescent="0.2">
      <c r="A527" s="71">
        <v>72803100</v>
      </c>
      <c r="B527" s="72" t="s">
        <v>1877</v>
      </c>
    </row>
    <row r="528" spans="1:2" x14ac:dyDescent="0.2">
      <c r="A528" s="74" t="s">
        <v>1591</v>
      </c>
      <c r="B528" s="75" t="s">
        <v>993</v>
      </c>
    </row>
    <row r="529" spans="1:2" x14ac:dyDescent="0.2">
      <c r="A529" s="77" t="s">
        <v>1592</v>
      </c>
      <c r="B529" s="75" t="s">
        <v>1593</v>
      </c>
    </row>
    <row r="530" spans="1:2" x14ac:dyDescent="0.2">
      <c r="A530" s="71">
        <v>75510000</v>
      </c>
      <c r="B530" s="72" t="s">
        <v>1594</v>
      </c>
    </row>
    <row r="531" spans="1:2" x14ac:dyDescent="0.2">
      <c r="A531" s="74" t="s">
        <v>1595</v>
      </c>
      <c r="B531" s="75" t="s">
        <v>1004</v>
      </c>
    </row>
    <row r="532" spans="1:2" x14ac:dyDescent="0.2">
      <c r="A532" s="71">
        <v>75811000</v>
      </c>
      <c r="B532" s="72" t="s">
        <v>1596</v>
      </c>
    </row>
    <row r="533" spans="1:2" x14ac:dyDescent="0.2">
      <c r="A533" s="71">
        <v>75820000</v>
      </c>
      <c r="B533" s="72" t="s">
        <v>1597</v>
      </c>
    </row>
    <row r="534" spans="1:2" x14ac:dyDescent="0.2">
      <c r="A534" s="71">
        <v>75840000</v>
      </c>
      <c r="B534" s="72" t="s">
        <v>1010</v>
      </c>
    </row>
    <row r="535" spans="1:2" x14ac:dyDescent="0.2">
      <c r="A535" s="74" t="s">
        <v>1598</v>
      </c>
      <c r="B535" s="75" t="s">
        <v>1007</v>
      </c>
    </row>
    <row r="536" spans="1:2" x14ac:dyDescent="0.2">
      <c r="A536" s="77" t="s">
        <v>1599</v>
      </c>
      <c r="B536" s="75" t="s">
        <v>1600</v>
      </c>
    </row>
    <row r="537" spans="1:2" x14ac:dyDescent="0.2">
      <c r="A537" s="79" t="s">
        <v>1601</v>
      </c>
      <c r="B537" s="75" t="s">
        <v>1602</v>
      </c>
    </row>
    <row r="538" spans="1:2" x14ac:dyDescent="0.2">
      <c r="A538" s="83" t="s">
        <v>1603</v>
      </c>
      <c r="B538" s="75" t="s">
        <v>1075</v>
      </c>
    </row>
    <row r="539" spans="1:2" x14ac:dyDescent="0.2">
      <c r="A539" s="85" t="s">
        <v>1604</v>
      </c>
      <c r="B539" s="86" t="s">
        <v>1605</v>
      </c>
    </row>
    <row r="540" spans="1:2" x14ac:dyDescent="0.2">
      <c r="A540" s="78">
        <v>69011000</v>
      </c>
      <c r="B540" s="72" t="s">
        <v>1606</v>
      </c>
    </row>
    <row r="541" spans="1:2" x14ac:dyDescent="0.2">
      <c r="A541" s="78">
        <v>69012000</v>
      </c>
      <c r="B541" s="72" t="s">
        <v>1878</v>
      </c>
    </row>
    <row r="542" spans="1:2" x14ac:dyDescent="0.2">
      <c r="A542" s="77" t="s">
        <v>1607</v>
      </c>
      <c r="B542" s="75" t="s">
        <v>946</v>
      </c>
    </row>
    <row r="543" spans="1:2" x14ac:dyDescent="0.2">
      <c r="A543" s="78">
        <v>69021000</v>
      </c>
      <c r="B543" s="72" t="s">
        <v>1608</v>
      </c>
    </row>
    <row r="544" spans="1:2" x14ac:dyDescent="0.2">
      <c r="A544" s="78">
        <v>69022000</v>
      </c>
      <c r="B544" s="72" t="s">
        <v>1879</v>
      </c>
    </row>
    <row r="545" spans="1:2" x14ac:dyDescent="0.2">
      <c r="A545" s="77" t="s">
        <v>1609</v>
      </c>
      <c r="B545" s="75" t="s">
        <v>950</v>
      </c>
    </row>
    <row r="546" spans="1:2" x14ac:dyDescent="0.2">
      <c r="A546" s="79" t="s">
        <v>1610</v>
      </c>
      <c r="B546" s="75" t="s">
        <v>1611</v>
      </c>
    </row>
    <row r="547" spans="1:2" x14ac:dyDescent="0.2">
      <c r="A547" s="78">
        <v>69031000</v>
      </c>
      <c r="B547" s="72" t="s">
        <v>1612</v>
      </c>
    </row>
    <row r="548" spans="1:2" x14ac:dyDescent="0.2">
      <c r="A548" s="77" t="s">
        <v>1613</v>
      </c>
      <c r="B548" s="75" t="s">
        <v>1012</v>
      </c>
    </row>
    <row r="549" spans="1:2" x14ac:dyDescent="0.2">
      <c r="A549" s="78">
        <v>69041000</v>
      </c>
      <c r="B549" s="72" t="s">
        <v>1614</v>
      </c>
    </row>
    <row r="550" spans="1:2" x14ac:dyDescent="0.2">
      <c r="A550" s="77" t="s">
        <v>1615</v>
      </c>
      <c r="B550" s="75" t="s">
        <v>1015</v>
      </c>
    </row>
    <row r="551" spans="1:2" x14ac:dyDescent="0.2">
      <c r="A551" s="79" t="s">
        <v>1616</v>
      </c>
      <c r="B551" s="75" t="s">
        <v>1617</v>
      </c>
    </row>
    <row r="552" spans="1:2" x14ac:dyDescent="0.2">
      <c r="A552" s="83" t="s">
        <v>1618</v>
      </c>
      <c r="B552" s="75" t="s">
        <v>1619</v>
      </c>
    </row>
    <row r="553" spans="1:2" x14ac:dyDescent="0.2">
      <c r="A553" s="84">
        <v>69061000</v>
      </c>
      <c r="B553" s="72" t="s">
        <v>1620</v>
      </c>
    </row>
    <row r="554" spans="1:2" x14ac:dyDescent="0.2">
      <c r="A554" s="84">
        <v>69062000</v>
      </c>
      <c r="B554" s="72" t="s">
        <v>1880</v>
      </c>
    </row>
    <row r="555" spans="1:2" x14ac:dyDescent="0.2">
      <c r="A555" s="84">
        <v>69063000</v>
      </c>
      <c r="B555" s="72" t="s">
        <v>1621</v>
      </c>
    </row>
    <row r="556" spans="1:2" x14ac:dyDescent="0.2">
      <c r="A556" s="84">
        <v>69065000</v>
      </c>
      <c r="B556" s="72" t="s">
        <v>1622</v>
      </c>
    </row>
    <row r="557" spans="1:2" x14ac:dyDescent="0.2">
      <c r="A557" s="79" t="s">
        <v>1623</v>
      </c>
      <c r="B557" s="75" t="s">
        <v>954</v>
      </c>
    </row>
    <row r="558" spans="1:2" x14ac:dyDescent="0.2">
      <c r="A558" s="84">
        <v>69071000</v>
      </c>
      <c r="B558" s="72" t="s">
        <v>1624</v>
      </c>
    </row>
    <row r="559" spans="1:2" x14ac:dyDescent="0.2">
      <c r="A559" s="84">
        <v>69072000</v>
      </c>
      <c r="B559" s="72" t="s">
        <v>1881</v>
      </c>
    </row>
    <row r="560" spans="1:2" x14ac:dyDescent="0.2">
      <c r="A560" s="84">
        <v>69073000</v>
      </c>
      <c r="B560" s="72" t="s">
        <v>1625</v>
      </c>
    </row>
    <row r="561" spans="1:2" x14ac:dyDescent="0.2">
      <c r="A561" s="84">
        <v>69073500</v>
      </c>
      <c r="B561" s="72" t="s">
        <v>1626</v>
      </c>
    </row>
    <row r="562" spans="1:2" x14ac:dyDescent="0.2">
      <c r="A562" s="79" t="s">
        <v>1627</v>
      </c>
      <c r="B562" s="75" t="s">
        <v>961</v>
      </c>
    </row>
    <row r="563" spans="1:2" x14ac:dyDescent="0.2">
      <c r="A563" s="83" t="s">
        <v>1628</v>
      </c>
      <c r="B563" s="75" t="s">
        <v>1629</v>
      </c>
    </row>
    <row r="564" spans="1:2" x14ac:dyDescent="0.2">
      <c r="A564" s="87">
        <v>69522000</v>
      </c>
      <c r="B564" s="72" t="s">
        <v>1630</v>
      </c>
    </row>
    <row r="565" spans="1:2" x14ac:dyDescent="0.2">
      <c r="A565" s="87">
        <v>69524000</v>
      </c>
      <c r="B565" s="72" t="s">
        <v>1631</v>
      </c>
    </row>
    <row r="566" spans="1:2" x14ac:dyDescent="0.2">
      <c r="A566" s="83" t="s">
        <v>1632</v>
      </c>
      <c r="B566" s="75" t="s">
        <v>968</v>
      </c>
    </row>
    <row r="567" spans="1:2" x14ac:dyDescent="0.2">
      <c r="A567" s="85" t="s">
        <v>1633</v>
      </c>
      <c r="B567" s="86" t="s">
        <v>1634</v>
      </c>
    </row>
    <row r="568" spans="1:2" x14ac:dyDescent="0.2">
      <c r="A568" s="88" t="s">
        <v>1635</v>
      </c>
      <c r="B568" s="89" t="s">
        <v>1636</v>
      </c>
    </row>
    <row r="569" spans="1:2" x14ac:dyDescent="0.2">
      <c r="A569" s="90" t="s">
        <v>1637</v>
      </c>
      <c r="B569" s="91" t="s">
        <v>1638</v>
      </c>
    </row>
    <row r="570" spans="1:2" x14ac:dyDescent="0.2">
      <c r="A570" s="92">
        <v>86021500</v>
      </c>
      <c r="B570" s="93" t="s">
        <v>1639</v>
      </c>
    </row>
    <row r="571" spans="1:2" x14ac:dyDescent="0.2">
      <c r="A571" s="90" t="s">
        <v>1640</v>
      </c>
      <c r="B571" s="91" t="s">
        <v>1038</v>
      </c>
    </row>
    <row r="572" spans="1:2" x14ac:dyDescent="0.2">
      <c r="A572" s="94" t="s">
        <v>1641</v>
      </c>
      <c r="B572" s="95" t="s">
        <v>1642</v>
      </c>
    </row>
  </sheetData>
  <pageMargins left="0.7" right="0.7" top="0.75" bottom="0.75" header="0.3" footer="0.3"/>
  <customProperties>
    <customPr name="_pios_id" r:id="rId1"/>
  </customPropertie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D48E9-D358-4BE0-A7AF-9CD870F483C3}">
  <dimension ref="A1:J577"/>
  <sheetViews>
    <sheetView workbookViewId="0">
      <pane xSplit="2" ySplit="7" topLeftCell="C471" activePane="bottomRight" state="frozen"/>
      <selection pane="topRight" activeCell="C1" sqref="C1"/>
      <selection pane="bottomLeft" activeCell="A8" sqref="A8"/>
      <selection pane="bottomRight" activeCell="G479" sqref="G479"/>
    </sheetView>
  </sheetViews>
  <sheetFormatPr defaultRowHeight="12.75" x14ac:dyDescent="0.2"/>
  <cols>
    <col min="1" max="1" width="20.85546875" bestFit="1" customWidth="1"/>
    <col min="2" max="2" width="41.7109375" bestFit="1" customWidth="1"/>
    <col min="3" max="9" width="13.85546875" bestFit="1" customWidth="1"/>
    <col min="10" max="10" width="22.42578125" bestFit="1" customWidth="1"/>
  </cols>
  <sheetData>
    <row r="1" spans="1:10" x14ac:dyDescent="0.2">
      <c r="A1" s="150" t="s">
        <v>2010</v>
      </c>
    </row>
    <row r="2" spans="1:10" x14ac:dyDescent="0.2">
      <c r="A2" t="s">
        <v>1886</v>
      </c>
    </row>
    <row r="6" spans="1:10" x14ac:dyDescent="0.2">
      <c r="H6" t="s">
        <v>1181</v>
      </c>
      <c r="J6" s="150" t="s">
        <v>2009</v>
      </c>
    </row>
    <row r="7" spans="1:10" x14ac:dyDescent="0.2">
      <c r="A7" s="69" t="s">
        <v>1179</v>
      </c>
      <c r="B7" s="70" t="s">
        <v>1180</v>
      </c>
      <c r="C7" t="s">
        <v>1182</v>
      </c>
      <c r="D7" t="s">
        <v>1183</v>
      </c>
      <c r="E7" t="s">
        <v>1184</v>
      </c>
      <c r="F7" s="150" t="s">
        <v>2005</v>
      </c>
      <c r="G7" s="150" t="s">
        <v>2006</v>
      </c>
      <c r="H7" s="150" t="s">
        <v>2007</v>
      </c>
      <c r="I7" s="150" t="s">
        <v>2008</v>
      </c>
      <c r="J7" s="117" t="s">
        <v>1988</v>
      </c>
    </row>
    <row r="8" spans="1:10" x14ac:dyDescent="0.2">
      <c r="A8" s="138" t="s">
        <v>2042</v>
      </c>
      <c r="B8" s="72" t="s">
        <v>1185</v>
      </c>
      <c r="C8" s="142">
        <v>-58034960.759999998</v>
      </c>
      <c r="D8" s="142">
        <v>-56552298.890000001</v>
      </c>
      <c r="E8" s="142">
        <v>-57497918.399999999</v>
      </c>
      <c r="F8" s="142">
        <v>-58779625.050000004</v>
      </c>
      <c r="G8" s="142">
        <v>-64509749.579999998</v>
      </c>
      <c r="H8" s="142">
        <v>-30821069.520000003</v>
      </c>
      <c r="I8" s="142" t="s">
        <v>2043</v>
      </c>
    </row>
    <row r="9" spans="1:10" x14ac:dyDescent="0.2">
      <c r="A9" s="138" t="s">
        <v>2044</v>
      </c>
      <c r="B9" s="72" t="s">
        <v>1186</v>
      </c>
      <c r="C9" s="142">
        <v>-1.2699999999999998</v>
      </c>
      <c r="D9" s="142">
        <v>0</v>
      </c>
      <c r="E9" s="142">
        <v>-67.040000000000006</v>
      </c>
      <c r="F9" s="142">
        <v>-69.55</v>
      </c>
      <c r="G9" s="142">
        <v>0</v>
      </c>
      <c r="H9" s="142">
        <v>0</v>
      </c>
      <c r="I9" s="142" t="s">
        <v>2043</v>
      </c>
    </row>
    <row r="10" spans="1:10" x14ac:dyDescent="0.2">
      <c r="A10" s="138" t="s">
        <v>2045</v>
      </c>
      <c r="B10" s="72" t="s">
        <v>1187</v>
      </c>
      <c r="C10" s="142">
        <v>-263929.51</v>
      </c>
      <c r="D10" s="142">
        <v>-828640.43</v>
      </c>
      <c r="E10" s="142">
        <v>-1888039.04</v>
      </c>
      <c r="F10" s="142">
        <v>-3089161.56</v>
      </c>
      <c r="G10" s="142">
        <v>-2715192.56</v>
      </c>
      <c r="H10" s="142">
        <v>-2537849.9499999997</v>
      </c>
      <c r="I10" s="142" t="s">
        <v>2043</v>
      </c>
    </row>
    <row r="11" spans="1:10" x14ac:dyDescent="0.2">
      <c r="A11" s="138" t="s">
        <v>2046</v>
      </c>
      <c r="B11" s="72" t="s">
        <v>1188</v>
      </c>
      <c r="C11" s="142">
        <v>-7691.9399999999987</v>
      </c>
      <c r="D11" s="142">
        <v>-162644.86000000002</v>
      </c>
      <c r="E11" s="142">
        <v>-178293.08000000002</v>
      </c>
      <c r="F11" s="142">
        <v>85628.26</v>
      </c>
      <c r="G11" s="142">
        <v>-1004578.9199999999</v>
      </c>
      <c r="H11" s="142">
        <v>595538.48000000021</v>
      </c>
      <c r="I11" s="142" t="s">
        <v>2043</v>
      </c>
    </row>
    <row r="12" spans="1:10" x14ac:dyDescent="0.2">
      <c r="A12" s="139" t="s">
        <v>1189</v>
      </c>
      <c r="B12" s="75" t="s">
        <v>520</v>
      </c>
      <c r="C12" s="143">
        <v>-58306583.480000004</v>
      </c>
      <c r="D12" s="143">
        <v>-57543584.18</v>
      </c>
      <c r="E12" s="143">
        <v>-59564317.559999995</v>
      </c>
      <c r="F12" s="143">
        <v>-61783227.900000006</v>
      </c>
      <c r="G12" s="143">
        <v>-68229521.060000002</v>
      </c>
      <c r="H12" s="143">
        <v>-32763380.989999995</v>
      </c>
      <c r="I12" s="143" t="s">
        <v>2043</v>
      </c>
    </row>
    <row r="13" spans="1:10" x14ac:dyDescent="0.2">
      <c r="A13" s="138" t="s">
        <v>2047</v>
      </c>
      <c r="B13" s="72" t="s">
        <v>1190</v>
      </c>
      <c r="C13" s="142">
        <v>-24297726.16</v>
      </c>
      <c r="D13" s="142">
        <v>-25293977.120000001</v>
      </c>
      <c r="E13" s="142">
        <v>-26777156.540000003</v>
      </c>
      <c r="F13" s="142">
        <v>-27556587.869999997</v>
      </c>
      <c r="G13" s="142">
        <v>-30247090.789999999</v>
      </c>
      <c r="H13" s="142">
        <v>-14254942.210000001</v>
      </c>
      <c r="I13" s="142" t="s">
        <v>2043</v>
      </c>
    </row>
    <row r="14" spans="1:10" x14ac:dyDescent="0.2">
      <c r="A14" s="138" t="s">
        <v>2048</v>
      </c>
      <c r="B14" s="72" t="s">
        <v>1191</v>
      </c>
      <c r="C14" s="142">
        <v>-115228.20000000001</v>
      </c>
      <c r="D14" s="142">
        <v>-374687.39999999997</v>
      </c>
      <c r="E14" s="142">
        <v>-887337.6</v>
      </c>
      <c r="F14" s="142">
        <v>-1442580.07</v>
      </c>
      <c r="G14" s="142">
        <v>-1287841.28</v>
      </c>
      <c r="H14" s="142">
        <v>-1167326.5</v>
      </c>
      <c r="I14" s="142" t="s">
        <v>2043</v>
      </c>
    </row>
    <row r="15" spans="1:10" x14ac:dyDescent="0.2">
      <c r="A15" s="138" t="s">
        <v>2049</v>
      </c>
      <c r="B15" s="72" t="s">
        <v>1192</v>
      </c>
      <c r="C15" s="142">
        <v>0</v>
      </c>
      <c r="D15" s="142">
        <v>0</v>
      </c>
      <c r="E15" s="142">
        <v>0</v>
      </c>
      <c r="F15" s="142">
        <v>0</v>
      </c>
      <c r="G15" s="142">
        <v>0</v>
      </c>
      <c r="H15" s="142">
        <v>0</v>
      </c>
      <c r="I15" s="142" t="s">
        <v>2043</v>
      </c>
    </row>
    <row r="16" spans="1:10" x14ac:dyDescent="0.2">
      <c r="A16" s="138" t="s">
        <v>2050</v>
      </c>
      <c r="B16" s="72" t="s">
        <v>1193</v>
      </c>
      <c r="C16" s="142">
        <v>-41659.519999999997</v>
      </c>
      <c r="D16" s="142">
        <v>-81306.95</v>
      </c>
      <c r="E16" s="142">
        <v>65338.110000000008</v>
      </c>
      <c r="F16" s="142">
        <v>-132566.01</v>
      </c>
      <c r="G16" s="142">
        <v>-492677.64</v>
      </c>
      <c r="H16" s="142">
        <v>389843.5</v>
      </c>
      <c r="I16" s="142" t="s">
        <v>2043</v>
      </c>
    </row>
    <row r="17" spans="1:9" x14ac:dyDescent="0.2">
      <c r="A17" s="139" t="s">
        <v>1194</v>
      </c>
      <c r="B17" s="75" t="s">
        <v>526</v>
      </c>
      <c r="C17" s="143">
        <v>-24454613.880000003</v>
      </c>
      <c r="D17" s="143">
        <v>-25749971.470000003</v>
      </c>
      <c r="E17" s="143">
        <v>-27599156.029999997</v>
      </c>
      <c r="F17" s="143">
        <v>-29131733.949999999</v>
      </c>
      <c r="G17" s="143">
        <v>-32027609.709999997</v>
      </c>
      <c r="H17" s="143">
        <v>-15032425.210000001</v>
      </c>
      <c r="I17" s="143" t="s">
        <v>2043</v>
      </c>
    </row>
    <row r="18" spans="1:9" x14ac:dyDescent="0.2">
      <c r="A18" s="138" t="s">
        <v>2051</v>
      </c>
      <c r="B18" s="72" t="s">
        <v>1195</v>
      </c>
      <c r="C18" s="142">
        <v>-2504633.21</v>
      </c>
      <c r="D18" s="142">
        <v>-2578291.7000000002</v>
      </c>
      <c r="E18" s="142">
        <v>-2501660.0499999998</v>
      </c>
      <c r="F18" s="142">
        <v>-2638369.0299999998</v>
      </c>
      <c r="G18" s="142">
        <v>-2750589.78</v>
      </c>
      <c r="H18" s="142">
        <v>-1249299.03</v>
      </c>
      <c r="I18" s="142" t="s">
        <v>2043</v>
      </c>
    </row>
    <row r="19" spans="1:9" x14ac:dyDescent="0.2">
      <c r="A19" s="138" t="s">
        <v>2052</v>
      </c>
      <c r="B19" s="72" t="s">
        <v>1196</v>
      </c>
      <c r="C19" s="142">
        <v>-11804.16</v>
      </c>
      <c r="D19" s="142">
        <v>-37825.589999999997</v>
      </c>
      <c r="E19" s="142">
        <v>-81200.100000000006</v>
      </c>
      <c r="F19" s="142">
        <v>-142369.37</v>
      </c>
      <c r="G19" s="142">
        <v>-116869.94</v>
      </c>
      <c r="H19" s="142">
        <v>-103617.89</v>
      </c>
      <c r="I19" s="142" t="s">
        <v>2043</v>
      </c>
    </row>
    <row r="20" spans="1:9" x14ac:dyDescent="0.2">
      <c r="A20" s="140" t="s">
        <v>2053</v>
      </c>
      <c r="B20" s="72" t="s">
        <v>2018</v>
      </c>
      <c r="C20" s="142">
        <v>0</v>
      </c>
      <c r="D20" s="142">
        <v>0</v>
      </c>
      <c r="E20" s="142">
        <v>0</v>
      </c>
      <c r="F20" s="142">
        <v>0</v>
      </c>
      <c r="G20" s="142">
        <v>0</v>
      </c>
      <c r="H20" s="142">
        <v>0</v>
      </c>
      <c r="I20" s="142" t="s">
        <v>2043</v>
      </c>
    </row>
    <row r="21" spans="1:9" x14ac:dyDescent="0.2">
      <c r="A21" s="138" t="s">
        <v>2054</v>
      </c>
      <c r="B21" s="72" t="s">
        <v>1197</v>
      </c>
      <c r="C21" s="142">
        <v>0</v>
      </c>
      <c r="D21" s="142">
        <v>0</v>
      </c>
      <c r="E21" s="142">
        <v>0</v>
      </c>
      <c r="F21" s="142">
        <v>0</v>
      </c>
      <c r="G21" s="142">
        <v>0</v>
      </c>
      <c r="H21" s="142">
        <v>0</v>
      </c>
      <c r="I21" s="142" t="s">
        <v>2043</v>
      </c>
    </row>
    <row r="22" spans="1:9" x14ac:dyDescent="0.2">
      <c r="A22" s="138" t="s">
        <v>2055</v>
      </c>
      <c r="B22" s="72" t="s">
        <v>1198</v>
      </c>
      <c r="C22" s="142">
        <v>9675.33</v>
      </c>
      <c r="D22" s="142">
        <v>27801.43</v>
      </c>
      <c r="E22" s="142">
        <v>-40177.760000000002</v>
      </c>
      <c r="F22" s="142">
        <v>22531.919999999998</v>
      </c>
      <c r="G22" s="142">
        <v>56030.9</v>
      </c>
      <c r="H22" s="142">
        <v>53370.76</v>
      </c>
      <c r="I22" s="142" t="s">
        <v>2043</v>
      </c>
    </row>
    <row r="23" spans="1:9" x14ac:dyDescent="0.2">
      <c r="A23" s="139" t="s">
        <v>1199</v>
      </c>
      <c r="B23" s="75" t="s">
        <v>530</v>
      </c>
      <c r="C23" s="143">
        <v>-2506762.04</v>
      </c>
      <c r="D23" s="143">
        <v>-2588315.86</v>
      </c>
      <c r="E23" s="143">
        <v>-2623037.91</v>
      </c>
      <c r="F23" s="143">
        <v>-2758206.48</v>
      </c>
      <c r="G23" s="143">
        <v>-2811428.82</v>
      </c>
      <c r="H23" s="143">
        <v>-1299546.1600000001</v>
      </c>
      <c r="I23" s="143" t="s">
        <v>2043</v>
      </c>
    </row>
    <row r="24" spans="1:9" x14ac:dyDescent="0.2">
      <c r="A24" s="138" t="s">
        <v>2056</v>
      </c>
      <c r="B24" s="72" t="s">
        <v>1200</v>
      </c>
      <c r="C24" s="142">
        <v>-4432764.58</v>
      </c>
      <c r="D24" s="142">
        <v>-4411350.58</v>
      </c>
      <c r="E24" s="142">
        <v>-4430108.62</v>
      </c>
      <c r="F24" s="142">
        <v>-4423667.08</v>
      </c>
      <c r="G24" s="142">
        <v>-4618800.209999999</v>
      </c>
      <c r="H24" s="142">
        <v>-2076610.1</v>
      </c>
      <c r="I24" s="142" t="s">
        <v>2043</v>
      </c>
    </row>
    <row r="25" spans="1:9" x14ac:dyDescent="0.2">
      <c r="A25" s="138" t="s">
        <v>2057</v>
      </c>
      <c r="B25" s="72" t="s">
        <v>1201</v>
      </c>
      <c r="C25" s="142">
        <v>-21516.84</v>
      </c>
      <c r="D25" s="142">
        <v>-66399.97</v>
      </c>
      <c r="E25" s="142">
        <v>-140514.91</v>
      </c>
      <c r="F25" s="142">
        <v>-227802.49</v>
      </c>
      <c r="G25" s="142">
        <v>-200430.8</v>
      </c>
      <c r="H25" s="142">
        <v>-200865.90999999997</v>
      </c>
      <c r="I25" s="142" t="s">
        <v>2043</v>
      </c>
    </row>
    <row r="26" spans="1:9" x14ac:dyDescent="0.2">
      <c r="A26" s="138" t="s">
        <v>2058</v>
      </c>
      <c r="B26" s="72" t="s">
        <v>1202</v>
      </c>
      <c r="C26" s="142">
        <v>40600.42</v>
      </c>
      <c r="D26" s="142">
        <v>60709.25</v>
      </c>
      <c r="E26" s="142">
        <v>-102034.3</v>
      </c>
      <c r="F26" s="142">
        <v>-62.74</v>
      </c>
      <c r="G26" s="142">
        <v>-177.23</v>
      </c>
      <c r="H26" s="142">
        <v>98.59999999999998</v>
      </c>
      <c r="I26" s="142" t="s">
        <v>2043</v>
      </c>
    </row>
    <row r="27" spans="1:9" x14ac:dyDescent="0.2">
      <c r="A27" s="139" t="s">
        <v>1203</v>
      </c>
      <c r="B27" s="75" t="s">
        <v>534</v>
      </c>
      <c r="C27" s="143">
        <v>-4413681</v>
      </c>
      <c r="D27" s="143">
        <v>-4417041.3</v>
      </c>
      <c r="E27" s="143">
        <v>-4672657.83</v>
      </c>
      <c r="F27" s="143">
        <v>-4651532.3099999996</v>
      </c>
      <c r="G27" s="143">
        <v>-4819408.24</v>
      </c>
      <c r="H27" s="143">
        <v>-2277377.41</v>
      </c>
      <c r="I27" s="143" t="s">
        <v>2043</v>
      </c>
    </row>
    <row r="28" spans="1:9" x14ac:dyDescent="0.2">
      <c r="A28" s="138" t="s">
        <v>2059</v>
      </c>
      <c r="B28" s="72" t="s">
        <v>1204</v>
      </c>
      <c r="C28" s="142">
        <v>-2955879.76</v>
      </c>
      <c r="D28" s="142">
        <v>-3003128.05</v>
      </c>
      <c r="E28" s="142">
        <v>-3107621.46</v>
      </c>
      <c r="F28" s="142">
        <v>-3229762.58</v>
      </c>
      <c r="G28" s="142">
        <v>-3811411.4099999997</v>
      </c>
      <c r="H28" s="142">
        <v>-1861213.21</v>
      </c>
      <c r="I28" s="142" t="s">
        <v>2043</v>
      </c>
    </row>
    <row r="29" spans="1:9" x14ac:dyDescent="0.2">
      <c r="A29" s="138" t="s">
        <v>2060</v>
      </c>
      <c r="B29" s="72" t="s">
        <v>1205</v>
      </c>
      <c r="C29" s="142">
        <v>0</v>
      </c>
      <c r="D29" s="142">
        <v>0</v>
      </c>
      <c r="E29" s="142">
        <v>18.690000000000001</v>
      </c>
      <c r="F29" s="142">
        <v>0</v>
      </c>
      <c r="G29" s="142">
        <v>0</v>
      </c>
      <c r="H29" s="142">
        <v>0</v>
      </c>
      <c r="I29" s="142" t="s">
        <v>2043</v>
      </c>
    </row>
    <row r="30" spans="1:9" x14ac:dyDescent="0.2">
      <c r="A30" s="138" t="s">
        <v>2061</v>
      </c>
      <c r="B30" s="72" t="s">
        <v>1206</v>
      </c>
      <c r="C30" s="142">
        <v>-13732.26</v>
      </c>
      <c r="D30" s="142">
        <v>-44866.57</v>
      </c>
      <c r="E30" s="142">
        <v>-103893.97</v>
      </c>
      <c r="F30" s="142">
        <v>-172860.06</v>
      </c>
      <c r="G30" s="142">
        <v>-144209.43</v>
      </c>
      <c r="H30" s="142">
        <v>-140404.91</v>
      </c>
      <c r="I30" s="142" t="s">
        <v>2043</v>
      </c>
    </row>
    <row r="31" spans="1:9" x14ac:dyDescent="0.2">
      <c r="A31" s="138" t="s">
        <v>2062</v>
      </c>
      <c r="B31" s="72" t="s">
        <v>1207</v>
      </c>
      <c r="C31" s="142">
        <v>37140.26</v>
      </c>
      <c r="D31" s="142">
        <v>46407.7</v>
      </c>
      <c r="E31" s="142">
        <v>-100936.34</v>
      </c>
      <c r="F31" s="142">
        <v>-15738.89</v>
      </c>
      <c r="G31" s="142">
        <v>-29246.63</v>
      </c>
      <c r="H31" s="142">
        <v>15715.000000000004</v>
      </c>
      <c r="I31" s="142" t="s">
        <v>2043</v>
      </c>
    </row>
    <row r="32" spans="1:9" x14ac:dyDescent="0.2">
      <c r="A32" s="139" t="s">
        <v>1208</v>
      </c>
      <c r="B32" s="75" t="s">
        <v>538</v>
      </c>
      <c r="C32" s="143">
        <v>-2932471.76</v>
      </c>
      <c r="D32" s="143">
        <v>-3001586.92</v>
      </c>
      <c r="E32" s="143">
        <v>-3312433.08</v>
      </c>
      <c r="F32" s="143">
        <v>-3418361.53</v>
      </c>
      <c r="G32" s="143">
        <v>-3984867.47</v>
      </c>
      <c r="H32" s="143">
        <v>-1985903.1199999999</v>
      </c>
      <c r="I32" s="143" t="s">
        <v>2043</v>
      </c>
    </row>
    <row r="33" spans="1:9" x14ac:dyDescent="0.2">
      <c r="A33" s="138" t="s">
        <v>2063</v>
      </c>
      <c r="B33" s="72" t="s">
        <v>1209</v>
      </c>
      <c r="C33" s="142">
        <v>-5873105.9699999988</v>
      </c>
      <c r="D33" s="142">
        <v>-6493542.330000001</v>
      </c>
      <c r="E33" s="142">
        <v>-6816015.6400000006</v>
      </c>
      <c r="F33" s="142">
        <v>-6771355.6899999995</v>
      </c>
      <c r="G33" s="142">
        <v>-7606240.3599999994</v>
      </c>
      <c r="H33" s="142">
        <v>-3611863.41</v>
      </c>
      <c r="I33" s="142" t="s">
        <v>2043</v>
      </c>
    </row>
    <row r="34" spans="1:9" x14ac:dyDescent="0.2">
      <c r="A34" s="138" t="s">
        <v>2064</v>
      </c>
      <c r="B34" s="72" t="s">
        <v>1210</v>
      </c>
      <c r="C34" s="142">
        <v>-27706.500000000004</v>
      </c>
      <c r="D34" s="142">
        <v>-96295.599999999991</v>
      </c>
      <c r="E34" s="142">
        <v>-225412.27000000005</v>
      </c>
      <c r="F34" s="142">
        <v>-353266.27</v>
      </c>
      <c r="G34" s="142">
        <v>-323674.61000000004</v>
      </c>
      <c r="H34" s="142">
        <v>-290106.09999999998</v>
      </c>
      <c r="I34" s="142" t="s">
        <v>2043</v>
      </c>
    </row>
    <row r="35" spans="1:9" x14ac:dyDescent="0.2">
      <c r="A35" s="138" t="s">
        <v>2065</v>
      </c>
      <c r="B35" s="72" t="s">
        <v>1211</v>
      </c>
      <c r="C35" s="142">
        <v>-50463.27</v>
      </c>
      <c r="D35" s="142">
        <v>67011.600000000006</v>
      </c>
      <c r="E35" s="142">
        <v>-10591.210000000001</v>
      </c>
      <c r="F35" s="142">
        <v>-46345.279999999999</v>
      </c>
      <c r="G35" s="142">
        <v>-137405.47</v>
      </c>
      <c r="H35" s="142">
        <v>69700.47</v>
      </c>
      <c r="I35" s="142" t="s">
        <v>2043</v>
      </c>
    </row>
    <row r="36" spans="1:9" x14ac:dyDescent="0.2">
      <c r="A36" s="139" t="s">
        <v>1212</v>
      </c>
      <c r="B36" s="75" t="s">
        <v>542</v>
      </c>
      <c r="C36" s="143">
        <v>-5951275.7400000002</v>
      </c>
      <c r="D36" s="143">
        <v>-6522826.3300000001</v>
      </c>
      <c r="E36" s="143">
        <v>-7052019.1199999992</v>
      </c>
      <c r="F36" s="143">
        <v>-7170967.2400000002</v>
      </c>
      <c r="G36" s="143">
        <v>-8067320.4400000004</v>
      </c>
      <c r="H36" s="143">
        <v>-3832269.04</v>
      </c>
      <c r="I36" s="143" t="s">
        <v>2043</v>
      </c>
    </row>
    <row r="37" spans="1:9" x14ac:dyDescent="0.2">
      <c r="A37" s="138" t="s">
        <v>2066</v>
      </c>
      <c r="B37" s="72" t="s">
        <v>1213</v>
      </c>
      <c r="C37" s="142">
        <v>-1075204.0900000001</v>
      </c>
      <c r="D37" s="142">
        <v>-1195780.8699999999</v>
      </c>
      <c r="E37" s="142">
        <v>-1353086.18</v>
      </c>
      <c r="F37" s="142">
        <v>-1627107.7000000002</v>
      </c>
      <c r="G37" s="142">
        <v>-2026243.2</v>
      </c>
      <c r="H37" s="142">
        <v>-974380.85999999987</v>
      </c>
      <c r="I37" s="142" t="s">
        <v>2043</v>
      </c>
    </row>
    <row r="38" spans="1:9" x14ac:dyDescent="0.2">
      <c r="A38" s="138" t="s">
        <v>2067</v>
      </c>
      <c r="B38" s="72" t="s">
        <v>1214</v>
      </c>
      <c r="C38" s="142">
        <v>-9478.33</v>
      </c>
      <c r="D38" s="142">
        <v>-2548.58</v>
      </c>
      <c r="E38" s="142">
        <v>-1266.44</v>
      </c>
      <c r="F38" s="142">
        <v>0</v>
      </c>
      <c r="G38" s="142">
        <v>0</v>
      </c>
      <c r="H38" s="142">
        <v>0</v>
      </c>
      <c r="I38" s="142" t="s">
        <v>2043</v>
      </c>
    </row>
    <row r="39" spans="1:9" x14ac:dyDescent="0.2">
      <c r="A39" s="138" t="s">
        <v>2068</v>
      </c>
      <c r="B39" s="72" t="s">
        <v>1215</v>
      </c>
      <c r="C39" s="142">
        <v>-5286.99</v>
      </c>
      <c r="D39" s="142">
        <v>-17373.03</v>
      </c>
      <c r="E39" s="142">
        <v>-43484.97</v>
      </c>
      <c r="F39" s="142">
        <v>-84703.45</v>
      </c>
      <c r="G39" s="142">
        <v>-91830.7</v>
      </c>
      <c r="H39" s="142">
        <v>-78754.22</v>
      </c>
      <c r="I39" s="142" t="s">
        <v>2043</v>
      </c>
    </row>
    <row r="40" spans="1:9" x14ac:dyDescent="0.2">
      <c r="A40" s="138" t="s">
        <v>2069</v>
      </c>
      <c r="B40" s="72" t="s">
        <v>1216</v>
      </c>
      <c r="C40" s="142">
        <v>-28626.54</v>
      </c>
      <c r="D40" s="142">
        <v>10422.91</v>
      </c>
      <c r="E40" s="142">
        <v>-20071.11</v>
      </c>
      <c r="F40" s="142">
        <v>2641.4700000000003</v>
      </c>
      <c r="G40" s="142">
        <v>-31486.269999999997</v>
      </c>
      <c r="H40" s="142">
        <v>64409.489999999991</v>
      </c>
      <c r="I40" s="142" t="s">
        <v>2043</v>
      </c>
    </row>
    <row r="41" spans="1:9" x14ac:dyDescent="0.2">
      <c r="A41" s="139" t="s">
        <v>1217</v>
      </c>
      <c r="B41" s="75" t="s">
        <v>546</v>
      </c>
      <c r="C41" s="143">
        <v>-1118595.95</v>
      </c>
      <c r="D41" s="143">
        <v>-1205279.57</v>
      </c>
      <c r="E41" s="143">
        <v>-1417908.7</v>
      </c>
      <c r="F41" s="143">
        <v>-1709169.68</v>
      </c>
      <c r="G41" s="143">
        <v>-2149560.17</v>
      </c>
      <c r="H41" s="143">
        <v>-988725.59000000008</v>
      </c>
      <c r="I41" s="143" t="s">
        <v>2043</v>
      </c>
    </row>
    <row r="42" spans="1:9" x14ac:dyDescent="0.2">
      <c r="A42" s="138" t="s">
        <v>2070</v>
      </c>
      <c r="B42" s="72" t="s">
        <v>552</v>
      </c>
      <c r="C42" s="142">
        <v>-214211.67</v>
      </c>
      <c r="D42" s="142">
        <v>-136103.38</v>
      </c>
      <c r="E42" s="142">
        <v>-105830.22</v>
      </c>
      <c r="F42" s="142">
        <v>-117101.36</v>
      </c>
      <c r="G42" s="142">
        <v>-125875.16</v>
      </c>
      <c r="H42" s="142">
        <v>-61693.710000000006</v>
      </c>
      <c r="I42" s="142" t="s">
        <v>2043</v>
      </c>
    </row>
    <row r="43" spans="1:9" x14ac:dyDescent="0.2">
      <c r="A43" s="138" t="s">
        <v>2071</v>
      </c>
      <c r="B43" s="72" t="s">
        <v>1218</v>
      </c>
      <c r="C43" s="142">
        <v>-396.51000000000005</v>
      </c>
      <c r="D43" s="142">
        <v>-1711.5</v>
      </c>
      <c r="E43" s="142">
        <v>-3424.43</v>
      </c>
      <c r="F43" s="142">
        <v>-6665.88</v>
      </c>
      <c r="G43" s="142">
        <v>-5102.3</v>
      </c>
      <c r="H43" s="142">
        <v>-4477.08</v>
      </c>
      <c r="I43" s="142" t="s">
        <v>2043</v>
      </c>
    </row>
    <row r="44" spans="1:9" x14ac:dyDescent="0.2">
      <c r="A44" s="138" t="s">
        <v>2072</v>
      </c>
      <c r="B44" s="72" t="s">
        <v>1811</v>
      </c>
      <c r="C44" s="142">
        <v>-135</v>
      </c>
      <c r="D44" s="142">
        <v>0</v>
      </c>
      <c r="E44" s="142">
        <v>0</v>
      </c>
      <c r="F44" s="142">
        <v>0</v>
      </c>
      <c r="G44" s="142">
        <v>0</v>
      </c>
      <c r="H44" s="142">
        <v>0</v>
      </c>
      <c r="I44" s="142" t="s">
        <v>2043</v>
      </c>
    </row>
    <row r="45" spans="1:9" x14ac:dyDescent="0.2">
      <c r="A45" s="138" t="s">
        <v>2073</v>
      </c>
      <c r="B45" s="72" t="s">
        <v>553</v>
      </c>
      <c r="C45" s="142">
        <v>-3668.2</v>
      </c>
      <c r="D45" s="142">
        <v>539.75</v>
      </c>
      <c r="E45" s="142">
        <v>23149.74</v>
      </c>
      <c r="F45" s="142">
        <v>-22975.19</v>
      </c>
      <c r="G45" s="142">
        <v>-4721.91</v>
      </c>
      <c r="H45" s="142">
        <v>-683.86999999999989</v>
      </c>
      <c r="I45" s="142" t="s">
        <v>2043</v>
      </c>
    </row>
    <row r="46" spans="1:9" x14ac:dyDescent="0.2">
      <c r="A46" s="138" t="s">
        <v>2074</v>
      </c>
      <c r="B46" s="72" t="s">
        <v>1812</v>
      </c>
      <c r="C46" s="142">
        <v>-15</v>
      </c>
      <c r="D46" s="142">
        <v>0</v>
      </c>
      <c r="E46" s="142">
        <v>0</v>
      </c>
      <c r="F46" s="142">
        <v>0</v>
      </c>
      <c r="G46" s="142">
        <v>0</v>
      </c>
      <c r="H46" s="142">
        <v>0</v>
      </c>
      <c r="I46" s="142" t="s">
        <v>2043</v>
      </c>
    </row>
    <row r="47" spans="1:9" x14ac:dyDescent="0.2">
      <c r="A47" s="138" t="s">
        <v>2075</v>
      </c>
      <c r="B47" s="72" t="s">
        <v>554</v>
      </c>
      <c r="C47" s="142">
        <v>1331071.9700000002</v>
      </c>
      <c r="D47" s="142">
        <v>714506.25</v>
      </c>
      <c r="E47" s="142">
        <v>-714625.54999999993</v>
      </c>
      <c r="F47" s="142">
        <v>0</v>
      </c>
      <c r="G47" s="142">
        <v>0</v>
      </c>
      <c r="H47" s="142">
        <v>-5992505.9199999999</v>
      </c>
      <c r="I47" s="142" t="s">
        <v>2043</v>
      </c>
    </row>
    <row r="48" spans="1:9" x14ac:dyDescent="0.2">
      <c r="A48" s="138" t="s">
        <v>2076</v>
      </c>
      <c r="B48" s="72" t="s">
        <v>1813</v>
      </c>
      <c r="C48" s="142">
        <v>-5.79</v>
      </c>
      <c r="D48" s="142">
        <v>0</v>
      </c>
      <c r="E48" s="142">
        <v>0</v>
      </c>
      <c r="F48" s="142">
        <v>0</v>
      </c>
      <c r="G48" s="142">
        <v>0</v>
      </c>
      <c r="H48" s="142">
        <v>0</v>
      </c>
      <c r="I48" s="142" t="s">
        <v>2043</v>
      </c>
    </row>
    <row r="49" spans="1:9" x14ac:dyDescent="0.2">
      <c r="A49" s="139" t="s">
        <v>1219</v>
      </c>
      <c r="B49" s="75" t="s">
        <v>551</v>
      </c>
      <c r="C49" s="143">
        <v>1112639.8</v>
      </c>
      <c r="D49" s="143">
        <v>577231.12</v>
      </c>
      <c r="E49" s="143">
        <v>-800730.46</v>
      </c>
      <c r="F49" s="143">
        <v>-146742.43</v>
      </c>
      <c r="G49" s="143">
        <v>-135699.37</v>
      </c>
      <c r="H49" s="143">
        <v>-6059360.5800000001</v>
      </c>
      <c r="I49" s="143" t="s">
        <v>2043</v>
      </c>
    </row>
    <row r="50" spans="1:9" x14ac:dyDescent="0.2">
      <c r="A50" s="139" t="s">
        <v>1220</v>
      </c>
      <c r="B50" s="75" t="s">
        <v>1099</v>
      </c>
      <c r="C50" s="143">
        <v>-98571344.049999997</v>
      </c>
      <c r="D50" s="143">
        <v>-100451374.50999999</v>
      </c>
      <c r="E50" s="143">
        <v>-107042260.69</v>
      </c>
      <c r="F50" s="143">
        <v>-110769941.52</v>
      </c>
      <c r="G50" s="143">
        <v>-122225415.28</v>
      </c>
      <c r="H50" s="143">
        <v>-64238988.100000001</v>
      </c>
      <c r="I50" s="143" t="s">
        <v>2043</v>
      </c>
    </row>
    <row r="51" spans="1:9" x14ac:dyDescent="0.2">
      <c r="A51" s="138" t="s">
        <v>2077</v>
      </c>
      <c r="B51" s="72" t="s">
        <v>1221</v>
      </c>
      <c r="C51" s="142">
        <v>0</v>
      </c>
      <c r="D51" s="142">
        <v>0</v>
      </c>
      <c r="E51" s="142">
        <v>0</v>
      </c>
      <c r="F51" s="142">
        <v>0</v>
      </c>
      <c r="G51" s="142">
        <v>0</v>
      </c>
      <c r="H51" s="142">
        <v>0</v>
      </c>
      <c r="I51" s="142" t="s">
        <v>2043</v>
      </c>
    </row>
    <row r="52" spans="1:9" x14ac:dyDescent="0.2">
      <c r="A52" s="138" t="s">
        <v>2078</v>
      </c>
      <c r="B52" s="72" t="s">
        <v>1222</v>
      </c>
      <c r="C52" s="142">
        <v>0</v>
      </c>
      <c r="D52" s="142">
        <v>0</v>
      </c>
      <c r="E52" s="142">
        <v>0</v>
      </c>
      <c r="F52" s="142">
        <v>0</v>
      </c>
      <c r="G52" s="142">
        <v>0</v>
      </c>
      <c r="H52" s="142">
        <v>0</v>
      </c>
      <c r="I52" s="142" t="s">
        <v>2043</v>
      </c>
    </row>
    <row r="53" spans="1:9" x14ac:dyDescent="0.2">
      <c r="A53" s="138" t="s">
        <v>2079</v>
      </c>
      <c r="B53" s="72" t="s">
        <v>1223</v>
      </c>
      <c r="C53" s="142">
        <v>0</v>
      </c>
      <c r="D53" s="142">
        <v>0</v>
      </c>
      <c r="E53" s="142">
        <v>0</v>
      </c>
      <c r="F53" s="142">
        <v>0</v>
      </c>
      <c r="G53" s="142">
        <v>0</v>
      </c>
      <c r="H53" s="142">
        <v>0</v>
      </c>
      <c r="I53" s="142" t="s">
        <v>2043</v>
      </c>
    </row>
    <row r="54" spans="1:9" x14ac:dyDescent="0.2">
      <c r="A54" s="138" t="s">
        <v>2080</v>
      </c>
      <c r="B54" s="72" t="s">
        <v>1224</v>
      </c>
      <c r="C54" s="142">
        <v>0</v>
      </c>
      <c r="D54" s="142">
        <v>0</v>
      </c>
      <c r="E54" s="142">
        <v>0</v>
      </c>
      <c r="F54" s="142">
        <v>0</v>
      </c>
      <c r="G54" s="142">
        <v>0</v>
      </c>
      <c r="H54" s="142">
        <v>0</v>
      </c>
      <c r="I54" s="142" t="s">
        <v>2043</v>
      </c>
    </row>
    <row r="55" spans="1:9" x14ac:dyDescent="0.2">
      <c r="A55" s="138" t="s">
        <v>2081</v>
      </c>
      <c r="B55" s="72" t="s">
        <v>1225</v>
      </c>
      <c r="C55" s="142">
        <v>0</v>
      </c>
      <c r="D55" s="142">
        <v>0</v>
      </c>
      <c r="E55" s="142">
        <v>0</v>
      </c>
      <c r="F55" s="142">
        <v>0</v>
      </c>
      <c r="G55" s="142">
        <v>0</v>
      </c>
      <c r="H55" s="142">
        <v>0</v>
      </c>
      <c r="I55" s="142" t="s">
        <v>2043</v>
      </c>
    </row>
    <row r="56" spans="1:9" x14ac:dyDescent="0.2">
      <c r="A56" s="138" t="s">
        <v>2082</v>
      </c>
      <c r="B56" s="72" t="s">
        <v>1226</v>
      </c>
      <c r="C56" s="142">
        <v>0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 t="s">
        <v>2043</v>
      </c>
    </row>
    <row r="57" spans="1:9" x14ac:dyDescent="0.2">
      <c r="A57" s="138" t="s">
        <v>2083</v>
      </c>
      <c r="B57" s="72" t="s">
        <v>1227</v>
      </c>
      <c r="C57" s="142">
        <v>0</v>
      </c>
      <c r="D57" s="142">
        <v>0</v>
      </c>
      <c r="E57" s="142">
        <v>0</v>
      </c>
      <c r="F57" s="142">
        <v>0</v>
      </c>
      <c r="G57" s="142">
        <v>0</v>
      </c>
      <c r="H57" s="142">
        <v>0</v>
      </c>
      <c r="I57" s="142" t="s">
        <v>2043</v>
      </c>
    </row>
    <row r="58" spans="1:9" x14ac:dyDescent="0.2">
      <c r="A58" s="138" t="s">
        <v>2084</v>
      </c>
      <c r="B58" s="72" t="s">
        <v>1228</v>
      </c>
      <c r="C58" s="142">
        <v>0</v>
      </c>
      <c r="D58" s="142">
        <v>0</v>
      </c>
      <c r="E58" s="142">
        <v>0</v>
      </c>
      <c r="F58" s="142">
        <v>0</v>
      </c>
      <c r="G58" s="142">
        <v>0</v>
      </c>
      <c r="H58" s="142">
        <v>0</v>
      </c>
      <c r="I58" s="142" t="s">
        <v>2043</v>
      </c>
    </row>
    <row r="59" spans="1:9" x14ac:dyDescent="0.2">
      <c r="A59" s="139" t="s">
        <v>1229</v>
      </c>
      <c r="B59" s="75" t="s">
        <v>556</v>
      </c>
      <c r="C59" s="143">
        <v>-199302.53</v>
      </c>
      <c r="D59" s="143">
        <v>-215746.84</v>
      </c>
      <c r="E59" s="143">
        <v>-45419.85</v>
      </c>
      <c r="F59" s="143">
        <v>33.47</v>
      </c>
      <c r="G59" s="143">
        <v>9.14</v>
      </c>
      <c r="H59" s="143">
        <v>0</v>
      </c>
      <c r="I59" s="143" t="s">
        <v>2043</v>
      </c>
    </row>
    <row r="60" spans="1:9" x14ac:dyDescent="0.2">
      <c r="A60" s="138" t="s">
        <v>2085</v>
      </c>
      <c r="B60" s="72" t="s">
        <v>1230</v>
      </c>
      <c r="C60" s="142">
        <v>-160529.42000000001</v>
      </c>
      <c r="D60" s="142">
        <v>-650368.57999999996</v>
      </c>
      <c r="E60" s="142">
        <v>-780829.34000000008</v>
      </c>
      <c r="F60" s="142">
        <v>-766524.52</v>
      </c>
      <c r="G60" s="142">
        <v>-688589.94</v>
      </c>
      <c r="H60" s="142">
        <v>-310863.11</v>
      </c>
      <c r="I60" s="142" t="s">
        <v>2043</v>
      </c>
    </row>
    <row r="61" spans="1:9" x14ac:dyDescent="0.2">
      <c r="A61" s="138" t="s">
        <v>2086</v>
      </c>
      <c r="B61" s="72" t="s">
        <v>1231</v>
      </c>
      <c r="C61" s="142">
        <v>-96947.17</v>
      </c>
      <c r="D61" s="142">
        <v>-126659.51</v>
      </c>
      <c r="E61" s="142">
        <v>-105704.76</v>
      </c>
      <c r="F61" s="142">
        <v>-116543.67</v>
      </c>
      <c r="G61" s="142">
        <v>-119332.28</v>
      </c>
      <c r="H61" s="142">
        <v>-61111.140000000007</v>
      </c>
      <c r="I61" s="142" t="s">
        <v>2043</v>
      </c>
    </row>
    <row r="62" spans="1:9" x14ac:dyDescent="0.2">
      <c r="A62" s="138" t="s">
        <v>2087</v>
      </c>
      <c r="B62" s="72" t="s">
        <v>1232</v>
      </c>
      <c r="C62" s="142">
        <v>-154929.96</v>
      </c>
      <c r="D62" s="142">
        <v>-154929.96</v>
      </c>
      <c r="E62" s="142">
        <v>-154929.96</v>
      </c>
      <c r="F62" s="142">
        <v>-224963.04</v>
      </c>
      <c r="G62" s="142">
        <v>-228244.32</v>
      </c>
      <c r="H62" s="142">
        <v>-80286.720000000001</v>
      </c>
      <c r="I62" s="142" t="s">
        <v>2043</v>
      </c>
    </row>
    <row r="63" spans="1:9" x14ac:dyDescent="0.2">
      <c r="A63" s="138" t="s">
        <v>2088</v>
      </c>
      <c r="B63" s="72" t="s">
        <v>1233</v>
      </c>
      <c r="C63" s="142">
        <v>-21780</v>
      </c>
      <c r="D63" s="142">
        <v>-28032</v>
      </c>
      <c r="E63" s="142">
        <v>-34476</v>
      </c>
      <c r="F63" s="142">
        <v>-34092</v>
      </c>
      <c r="G63" s="142">
        <v>-35904</v>
      </c>
      <c r="H63" s="142">
        <v>-18456</v>
      </c>
      <c r="I63" s="142" t="s">
        <v>2043</v>
      </c>
    </row>
    <row r="64" spans="1:9" x14ac:dyDescent="0.2">
      <c r="A64" s="138" t="s">
        <v>2089</v>
      </c>
      <c r="B64" s="72" t="s">
        <v>1234</v>
      </c>
      <c r="C64" s="142">
        <v>-701004.61</v>
      </c>
      <c r="D64" s="142">
        <v>-638518</v>
      </c>
      <c r="E64" s="142">
        <v>-617197.65</v>
      </c>
      <c r="F64" s="142">
        <v>-625774.07999999996</v>
      </c>
      <c r="G64" s="142">
        <v>-628714.06000000006</v>
      </c>
      <c r="H64" s="142">
        <v>-256094.54</v>
      </c>
      <c r="I64" s="142" t="s">
        <v>2043</v>
      </c>
    </row>
    <row r="65" spans="1:9" x14ac:dyDescent="0.2">
      <c r="A65" s="138" t="s">
        <v>2090</v>
      </c>
      <c r="B65" s="72" t="s">
        <v>1235</v>
      </c>
      <c r="C65" s="142">
        <v>-46085.37</v>
      </c>
      <c r="D65" s="142">
        <v>-49924.74</v>
      </c>
      <c r="E65" s="142">
        <v>-61306.97</v>
      </c>
      <c r="F65" s="142">
        <v>-61647.88</v>
      </c>
      <c r="G65" s="142">
        <v>-61997.48</v>
      </c>
      <c r="H65" s="142">
        <v>-30620.71</v>
      </c>
      <c r="I65" s="142" t="s">
        <v>2043</v>
      </c>
    </row>
    <row r="66" spans="1:9" x14ac:dyDescent="0.2">
      <c r="A66" s="138" t="s">
        <v>2091</v>
      </c>
      <c r="B66" s="72" t="s">
        <v>1236</v>
      </c>
      <c r="C66" s="142">
        <v>-140461.99</v>
      </c>
      <c r="D66" s="142">
        <v>-333578</v>
      </c>
      <c r="E66" s="142">
        <v>-486810</v>
      </c>
      <c r="F66" s="142">
        <v>-564626</v>
      </c>
      <c r="G66" s="142">
        <v>-418236</v>
      </c>
      <c r="H66" s="142">
        <v>-188954</v>
      </c>
      <c r="I66" s="142" t="s">
        <v>2043</v>
      </c>
    </row>
    <row r="67" spans="1:9" x14ac:dyDescent="0.2">
      <c r="A67" s="138" t="s">
        <v>2092</v>
      </c>
      <c r="B67" s="72" t="s">
        <v>2018</v>
      </c>
      <c r="C67" s="142">
        <v>0</v>
      </c>
      <c r="D67" s="142">
        <v>0</v>
      </c>
      <c r="E67" s="142">
        <v>0</v>
      </c>
      <c r="F67" s="142">
        <v>0</v>
      </c>
      <c r="G67" s="142">
        <v>-112</v>
      </c>
      <c r="H67" s="142">
        <v>0</v>
      </c>
      <c r="I67" s="142" t="s">
        <v>2043</v>
      </c>
    </row>
    <row r="68" spans="1:9" x14ac:dyDescent="0.2">
      <c r="A68" s="138" t="s">
        <v>2093</v>
      </c>
      <c r="B68" s="72" t="s">
        <v>1237</v>
      </c>
      <c r="C68" s="142">
        <v>-1051.7</v>
      </c>
      <c r="D68" s="142">
        <v>0</v>
      </c>
      <c r="E68" s="142">
        <v>-27564.36</v>
      </c>
      <c r="F68" s="142">
        <v>-55128.72</v>
      </c>
      <c r="G68" s="142">
        <v>-27596.23</v>
      </c>
      <c r="H68" s="142">
        <v>-34.840000000000003</v>
      </c>
      <c r="I68" s="142" t="s">
        <v>2043</v>
      </c>
    </row>
    <row r="69" spans="1:9" x14ac:dyDescent="0.2">
      <c r="A69" s="138" t="s">
        <v>2094</v>
      </c>
      <c r="B69" s="72" t="s">
        <v>1238</v>
      </c>
      <c r="C69" s="142">
        <v>0</v>
      </c>
      <c r="D69" s="142">
        <v>0</v>
      </c>
      <c r="E69" s="142">
        <v>0</v>
      </c>
      <c r="F69" s="142">
        <v>0</v>
      </c>
      <c r="G69" s="142">
        <v>0</v>
      </c>
      <c r="H69" s="142">
        <v>0</v>
      </c>
      <c r="I69" s="142" t="s">
        <v>2043</v>
      </c>
    </row>
    <row r="70" spans="1:9" x14ac:dyDescent="0.2">
      <c r="A70" s="139" t="s">
        <v>1239</v>
      </c>
      <c r="B70" s="75" t="s">
        <v>563</v>
      </c>
      <c r="C70" s="143">
        <v>-1330390.22</v>
      </c>
      <c r="D70" s="143">
        <v>-1989250.7900000003</v>
      </c>
      <c r="E70" s="143">
        <v>-2277259.0400000005</v>
      </c>
      <c r="F70" s="143">
        <v>-2457279.91</v>
      </c>
      <c r="G70" s="143">
        <v>-2219665.11</v>
      </c>
      <c r="H70" s="143">
        <v>-951274.8600000001</v>
      </c>
      <c r="I70" s="143" t="s">
        <v>2043</v>
      </c>
    </row>
    <row r="71" spans="1:9" x14ac:dyDescent="0.2">
      <c r="A71" s="139" t="s">
        <v>1240</v>
      </c>
      <c r="B71" s="75" t="s">
        <v>1241</v>
      </c>
      <c r="C71" s="143">
        <v>-100101036.8</v>
      </c>
      <c r="D71" s="143">
        <v>-102656372.14</v>
      </c>
      <c r="E71" s="143">
        <v>-109364939.58000001</v>
      </c>
      <c r="F71" s="143">
        <v>-113227187.96000001</v>
      </c>
      <c r="G71" s="143">
        <v>-124445071.25</v>
      </c>
      <c r="H71" s="143">
        <v>-65190262.959999993</v>
      </c>
      <c r="I71" s="143" t="s">
        <v>2043</v>
      </c>
    </row>
    <row r="72" spans="1:9" x14ac:dyDescent="0.2">
      <c r="A72" s="138" t="s">
        <v>2095</v>
      </c>
      <c r="B72" s="72" t="s">
        <v>29</v>
      </c>
      <c r="C72" s="142">
        <v>350140.4</v>
      </c>
      <c r="D72" s="142">
        <v>366184.10000000003</v>
      </c>
      <c r="E72" s="142">
        <v>377352.21</v>
      </c>
      <c r="F72" s="142">
        <v>345519.71</v>
      </c>
      <c r="G72" s="142">
        <v>335880.17</v>
      </c>
      <c r="H72" s="142">
        <v>186360.16</v>
      </c>
      <c r="I72" s="142" t="s">
        <v>2043</v>
      </c>
    </row>
    <row r="73" spans="1:9" x14ac:dyDescent="0.2">
      <c r="A73" s="138" t="s">
        <v>2096</v>
      </c>
      <c r="B73" s="72" t="s">
        <v>1814</v>
      </c>
      <c r="C73" s="142">
        <v>0</v>
      </c>
      <c r="D73" s="142">
        <v>0</v>
      </c>
      <c r="E73" s="142">
        <v>0</v>
      </c>
      <c r="F73" s="142">
        <v>0</v>
      </c>
      <c r="G73" s="142">
        <v>0</v>
      </c>
      <c r="H73" s="142">
        <v>0</v>
      </c>
      <c r="I73" s="142" t="s">
        <v>2043</v>
      </c>
    </row>
    <row r="74" spans="1:9" x14ac:dyDescent="0.2">
      <c r="A74" s="139" t="s">
        <v>1242</v>
      </c>
      <c r="B74" s="75" t="s">
        <v>577</v>
      </c>
      <c r="C74" s="143">
        <v>350140.4</v>
      </c>
      <c r="D74" s="143">
        <v>366184.10000000003</v>
      </c>
      <c r="E74" s="143">
        <v>377352.21</v>
      </c>
      <c r="F74" s="143">
        <v>345519.71</v>
      </c>
      <c r="G74" s="143">
        <v>335880.17</v>
      </c>
      <c r="H74" s="143">
        <v>186360.16</v>
      </c>
      <c r="I74" s="143" t="s">
        <v>2043</v>
      </c>
    </row>
    <row r="75" spans="1:9" x14ac:dyDescent="0.2">
      <c r="A75" s="138" t="s">
        <v>2097</v>
      </c>
      <c r="B75" s="72" t="s">
        <v>1243</v>
      </c>
      <c r="C75" s="142">
        <v>0</v>
      </c>
      <c r="D75" s="142">
        <v>0</v>
      </c>
      <c r="E75" s="142">
        <v>0</v>
      </c>
      <c r="F75" s="142">
        <v>0</v>
      </c>
      <c r="G75" s="142">
        <v>0</v>
      </c>
      <c r="H75" s="142">
        <v>0</v>
      </c>
      <c r="I75" s="142" t="s">
        <v>2043</v>
      </c>
    </row>
    <row r="76" spans="1:9" x14ac:dyDescent="0.2">
      <c r="A76" s="138" t="s">
        <v>2098</v>
      </c>
      <c r="B76" s="72" t="s">
        <v>1244</v>
      </c>
      <c r="C76" s="142">
        <v>154290.54</v>
      </c>
      <c r="D76" s="142">
        <v>107177.94</v>
      </c>
      <c r="E76" s="142">
        <v>105022.88</v>
      </c>
      <c r="F76" s="142">
        <v>57100.71</v>
      </c>
      <c r="G76" s="142">
        <v>79223.83</v>
      </c>
      <c r="H76" s="142">
        <v>62878.80000000001</v>
      </c>
      <c r="I76" s="142" t="s">
        <v>2043</v>
      </c>
    </row>
    <row r="77" spans="1:9" x14ac:dyDescent="0.2">
      <c r="A77" s="138" t="s">
        <v>2099</v>
      </c>
      <c r="B77" s="72" t="s">
        <v>1245</v>
      </c>
      <c r="C77" s="142">
        <v>507285.35</v>
      </c>
      <c r="D77" s="142">
        <v>574817.57000000007</v>
      </c>
      <c r="E77" s="142">
        <v>609647.80000000005</v>
      </c>
      <c r="F77" s="142">
        <v>572133.80000000005</v>
      </c>
      <c r="G77" s="142">
        <v>536875</v>
      </c>
      <c r="H77" s="142">
        <v>273216.63</v>
      </c>
      <c r="I77" s="142" t="s">
        <v>2043</v>
      </c>
    </row>
    <row r="78" spans="1:9" x14ac:dyDescent="0.2">
      <c r="A78" s="138" t="s">
        <v>2100</v>
      </c>
      <c r="B78" s="72" t="s">
        <v>1246</v>
      </c>
      <c r="C78" s="142">
        <v>3361852.28</v>
      </c>
      <c r="D78" s="142">
        <v>3553948.4600000004</v>
      </c>
      <c r="E78" s="142">
        <v>4416114.9400000004</v>
      </c>
      <c r="F78" s="142">
        <v>4572466.5299999993</v>
      </c>
      <c r="G78" s="142">
        <v>4782824.0799999991</v>
      </c>
      <c r="H78" s="142">
        <v>2252393.46</v>
      </c>
      <c r="I78" s="142" t="s">
        <v>2043</v>
      </c>
    </row>
    <row r="79" spans="1:9" x14ac:dyDescent="0.2">
      <c r="A79" s="138" t="s">
        <v>2101</v>
      </c>
      <c r="B79" s="72" t="s">
        <v>1247</v>
      </c>
      <c r="C79" s="142">
        <v>31149.51</v>
      </c>
      <c r="D79" s="142">
        <v>22818.92</v>
      </c>
      <c r="E79" s="142">
        <v>24568.85</v>
      </c>
      <c r="F79" s="142">
        <v>19565.22</v>
      </c>
      <c r="G79" s="142">
        <v>17969.73</v>
      </c>
      <c r="H79" s="142">
        <v>11110.63</v>
      </c>
      <c r="I79" s="142" t="s">
        <v>2043</v>
      </c>
    </row>
    <row r="80" spans="1:9" x14ac:dyDescent="0.2">
      <c r="A80" s="138" t="s">
        <v>2102</v>
      </c>
      <c r="B80" s="72" t="s">
        <v>1248</v>
      </c>
      <c r="C80" s="142">
        <v>15324.06</v>
      </c>
      <c r="D80" s="142">
        <v>12870.21</v>
      </c>
      <c r="E80" s="142">
        <v>10135.09</v>
      </c>
      <c r="F80" s="142">
        <v>28602.27</v>
      </c>
      <c r="G80" s="142">
        <v>4156.43</v>
      </c>
      <c r="H80" s="142">
        <v>12095.12</v>
      </c>
      <c r="I80" s="142" t="s">
        <v>2043</v>
      </c>
    </row>
    <row r="81" spans="1:10" x14ac:dyDescent="0.2">
      <c r="A81" s="139" t="s">
        <v>1249</v>
      </c>
      <c r="B81" s="75" t="s">
        <v>579</v>
      </c>
      <c r="C81" s="143">
        <v>4069901.7399999998</v>
      </c>
      <c r="D81" s="143">
        <v>4271633.0999999996</v>
      </c>
      <c r="E81" s="143">
        <v>5165489.5600000005</v>
      </c>
      <c r="F81" s="143">
        <v>5249868.53</v>
      </c>
      <c r="G81" s="143">
        <v>5421049.0700000003</v>
      </c>
      <c r="H81" s="143">
        <v>2611694.64</v>
      </c>
      <c r="I81" s="143" t="s">
        <v>2043</v>
      </c>
    </row>
    <row r="82" spans="1:10" x14ac:dyDescent="0.2">
      <c r="A82" s="138" t="s">
        <v>2103</v>
      </c>
      <c r="B82" s="72" t="s">
        <v>587</v>
      </c>
      <c r="C82" s="142">
        <v>1860390.42</v>
      </c>
      <c r="D82" s="142">
        <v>2203330.09</v>
      </c>
      <c r="E82" s="142">
        <v>3237718.8899999997</v>
      </c>
      <c r="F82" s="142">
        <v>4506176.7</v>
      </c>
      <c r="G82" s="142">
        <v>4607122.8</v>
      </c>
      <c r="H82" s="142">
        <v>2219235.92</v>
      </c>
      <c r="I82" s="142" t="s">
        <v>2043</v>
      </c>
    </row>
    <row r="83" spans="1:10" x14ac:dyDescent="0.2">
      <c r="A83" s="139" t="s">
        <v>1250</v>
      </c>
      <c r="B83" s="75" t="s">
        <v>587</v>
      </c>
      <c r="C83" s="143">
        <v>1860390.42</v>
      </c>
      <c r="D83" s="143">
        <v>2203330.09</v>
      </c>
      <c r="E83" s="143">
        <v>3237718.8899999997</v>
      </c>
      <c r="F83" s="143">
        <v>4506176.7</v>
      </c>
      <c r="G83" s="143">
        <v>4607122.8</v>
      </c>
      <c r="H83" s="143">
        <v>2219235.92</v>
      </c>
      <c r="I83" s="143" t="s">
        <v>2043</v>
      </c>
    </row>
    <row r="84" spans="1:10" x14ac:dyDescent="0.2">
      <c r="A84" s="138" t="s">
        <v>2104</v>
      </c>
      <c r="B84" s="72" t="s">
        <v>31</v>
      </c>
      <c r="C84" s="142">
        <v>435075.42</v>
      </c>
      <c r="D84" s="142">
        <v>479454.28</v>
      </c>
      <c r="E84" s="142">
        <v>449451.64</v>
      </c>
      <c r="F84" s="142">
        <v>489592.74</v>
      </c>
      <c r="G84" s="142">
        <v>708058.73</v>
      </c>
      <c r="H84" s="142">
        <v>547417.75</v>
      </c>
      <c r="I84" s="142" t="s">
        <v>2043</v>
      </c>
    </row>
    <row r="85" spans="1:10" x14ac:dyDescent="0.2">
      <c r="A85" s="139" t="s">
        <v>1251</v>
      </c>
      <c r="B85" s="75" t="s">
        <v>589</v>
      </c>
      <c r="C85" s="143">
        <v>435075.42</v>
      </c>
      <c r="D85" s="143">
        <v>479454.28</v>
      </c>
      <c r="E85" s="143">
        <v>449451.64</v>
      </c>
      <c r="F85" s="143">
        <v>489592.74</v>
      </c>
      <c r="G85" s="143">
        <v>708058.73</v>
      </c>
      <c r="H85" s="143">
        <v>547417.75</v>
      </c>
      <c r="I85" s="143" t="s">
        <v>2043</v>
      </c>
    </row>
    <row r="86" spans="1:10" x14ac:dyDescent="0.2">
      <c r="A86" s="139" t="s">
        <v>1252</v>
      </c>
      <c r="B86" s="75" t="s">
        <v>1253</v>
      </c>
      <c r="C86" s="143">
        <v>6715507.9800000004</v>
      </c>
      <c r="D86" s="143">
        <v>7320601.5700000003</v>
      </c>
      <c r="E86" s="143">
        <v>9230012.3000000007</v>
      </c>
      <c r="F86" s="143">
        <v>10591157.68</v>
      </c>
      <c r="G86" s="143">
        <v>11072110.769999998</v>
      </c>
      <c r="H86" s="143">
        <v>5564708.4700000007</v>
      </c>
      <c r="I86" s="143" t="s">
        <v>2043</v>
      </c>
      <c r="J86" s="105"/>
    </row>
    <row r="87" spans="1:10" x14ac:dyDescent="0.2">
      <c r="A87" s="138" t="s">
        <v>2105</v>
      </c>
      <c r="B87" s="72" t="s">
        <v>1254</v>
      </c>
      <c r="C87" s="142">
        <v>4069177.33</v>
      </c>
      <c r="D87" s="142">
        <v>4259707.28</v>
      </c>
      <c r="E87" s="142">
        <v>4715132.8099999996</v>
      </c>
      <c r="F87" s="142">
        <v>5246150.16</v>
      </c>
      <c r="G87" s="142">
        <v>5331698.1599999992</v>
      </c>
      <c r="H87" s="142">
        <v>2685776.41</v>
      </c>
      <c r="I87" s="142" t="s">
        <v>2043</v>
      </c>
      <c r="J87" s="105">
        <f t="shared" ref="J87:J117" si="0">G87/$G$144</f>
        <v>0.6097693245291671</v>
      </c>
    </row>
    <row r="88" spans="1:10" x14ac:dyDescent="0.2">
      <c r="A88" s="138" t="s">
        <v>2106</v>
      </c>
      <c r="B88" s="72" t="s">
        <v>1255</v>
      </c>
      <c r="C88" s="142">
        <v>-99944.09</v>
      </c>
      <c r="D88" s="142">
        <v>5540.3999999999987</v>
      </c>
      <c r="E88" s="142">
        <v>24419.460000000003</v>
      </c>
      <c r="F88" s="142">
        <v>11838.449999999999</v>
      </c>
      <c r="G88" s="142">
        <v>33406.19</v>
      </c>
      <c r="H88" s="142">
        <v>11091.38999999999</v>
      </c>
      <c r="I88" s="142" t="s">
        <v>2043</v>
      </c>
      <c r="J88" s="121">
        <f t="shared" si="0"/>
        <v>3.8205594728177596E-3</v>
      </c>
    </row>
    <row r="89" spans="1:10" x14ac:dyDescent="0.2">
      <c r="A89" s="138" t="s">
        <v>2107</v>
      </c>
      <c r="B89" s="72" t="s">
        <v>1256</v>
      </c>
      <c r="C89" s="142">
        <v>1810089.5</v>
      </c>
      <c r="D89" s="142">
        <v>1925903.81</v>
      </c>
      <c r="E89" s="142">
        <v>2062629.81</v>
      </c>
      <c r="F89" s="142">
        <v>2150462.98</v>
      </c>
      <c r="G89" s="142">
        <v>2253958.34</v>
      </c>
      <c r="H89" s="142">
        <v>1126456.5699999998</v>
      </c>
      <c r="I89" s="142" t="s">
        <v>2043</v>
      </c>
      <c r="J89" s="121">
        <f t="shared" si="0"/>
        <v>0.2577780311739708</v>
      </c>
    </row>
    <row r="90" spans="1:10" x14ac:dyDescent="0.2">
      <c r="A90" s="138" t="s">
        <v>2108</v>
      </c>
      <c r="B90" s="72" t="s">
        <v>1257</v>
      </c>
      <c r="C90" s="142">
        <v>59546.82</v>
      </c>
      <c r="D90" s="142">
        <v>66934.52</v>
      </c>
      <c r="E90" s="142">
        <v>69369.350000000006</v>
      </c>
      <c r="F90" s="142">
        <v>83076.160000000003</v>
      </c>
      <c r="G90" s="142">
        <v>85594.72</v>
      </c>
      <c r="H90" s="142">
        <v>37789.320000000007</v>
      </c>
      <c r="I90" s="142" t="s">
        <v>2043</v>
      </c>
      <c r="J90" s="121">
        <f t="shared" si="0"/>
        <v>9.7891953053965072E-3</v>
      </c>
    </row>
    <row r="91" spans="1:10" x14ac:dyDescent="0.2">
      <c r="A91" s="138" t="s">
        <v>2109</v>
      </c>
      <c r="B91" s="72" t="s">
        <v>1258</v>
      </c>
      <c r="C91" s="142">
        <v>195514.58</v>
      </c>
      <c r="D91" s="142">
        <v>161067.07</v>
      </c>
      <c r="E91" s="142">
        <v>147893.49</v>
      </c>
      <c r="F91" s="142">
        <v>222576.03</v>
      </c>
      <c r="G91" s="142">
        <v>253824.69</v>
      </c>
      <c r="H91" s="142">
        <v>158654.39999999999</v>
      </c>
      <c r="I91" s="142" t="s">
        <v>2043</v>
      </c>
      <c r="J91" s="121">
        <f t="shared" si="0"/>
        <v>2.9029120765179484E-2</v>
      </c>
    </row>
    <row r="92" spans="1:10" x14ac:dyDescent="0.2">
      <c r="A92" s="138" t="s">
        <v>2110</v>
      </c>
      <c r="B92" s="72" t="s">
        <v>1815</v>
      </c>
      <c r="C92" s="142">
        <v>9194.5300000000007</v>
      </c>
      <c r="D92" s="142">
        <v>0</v>
      </c>
      <c r="E92" s="142">
        <v>0</v>
      </c>
      <c r="F92" s="142">
        <v>0</v>
      </c>
      <c r="G92" s="142">
        <v>0</v>
      </c>
      <c r="H92" s="142">
        <v>0</v>
      </c>
      <c r="I92" s="142" t="s">
        <v>2043</v>
      </c>
      <c r="J92" s="121">
        <f t="shared" si="0"/>
        <v>0</v>
      </c>
    </row>
    <row r="93" spans="1:10" x14ac:dyDescent="0.2">
      <c r="A93" s="138" t="s">
        <v>2111</v>
      </c>
      <c r="B93" s="72" t="s">
        <v>1259</v>
      </c>
      <c r="C93" s="142">
        <v>80026.3</v>
      </c>
      <c r="D93" s="142">
        <v>60045.95</v>
      </c>
      <c r="E93" s="142">
        <v>45380.58</v>
      </c>
      <c r="F93" s="142">
        <v>102784.37</v>
      </c>
      <c r="G93" s="142">
        <v>108091.82</v>
      </c>
      <c r="H93" s="142">
        <v>55935.76</v>
      </c>
      <c r="I93" s="142" t="s">
        <v>2043</v>
      </c>
      <c r="J93" s="121">
        <f t="shared" si="0"/>
        <v>1.2362116926088015E-2</v>
      </c>
    </row>
    <row r="94" spans="1:10" x14ac:dyDescent="0.2">
      <c r="A94" s="138" t="s">
        <v>2112</v>
      </c>
      <c r="B94" s="72" t="s">
        <v>1260</v>
      </c>
      <c r="C94" s="142">
        <v>675359.28</v>
      </c>
      <c r="D94" s="142">
        <v>682780.79</v>
      </c>
      <c r="E94" s="142">
        <v>704209.28</v>
      </c>
      <c r="F94" s="142">
        <v>646916.02</v>
      </c>
      <c r="G94" s="142">
        <v>657331.1</v>
      </c>
      <c r="H94" s="142">
        <v>296816.98</v>
      </c>
      <c r="I94" s="142" t="s">
        <v>2043</v>
      </c>
      <c r="J94" s="121">
        <f t="shared" si="0"/>
        <v>7.5176862757552351E-2</v>
      </c>
    </row>
    <row r="95" spans="1:10" x14ac:dyDescent="0.2">
      <c r="A95" s="138" t="s">
        <v>2113</v>
      </c>
      <c r="B95" s="72" t="s">
        <v>1261</v>
      </c>
      <c r="C95" s="142">
        <v>27222.95</v>
      </c>
      <c r="D95" s="142">
        <v>33839.760000000002</v>
      </c>
      <c r="E95" s="142">
        <v>40009.42</v>
      </c>
      <c r="F95" s="142">
        <v>28460.5</v>
      </c>
      <c r="G95" s="142">
        <v>21591.69</v>
      </c>
      <c r="H95" s="142">
        <v>11696.1</v>
      </c>
      <c r="I95" s="142" t="s">
        <v>2043</v>
      </c>
      <c r="J95" s="121">
        <f t="shared" si="0"/>
        <v>2.4693727648571863E-3</v>
      </c>
    </row>
    <row r="96" spans="1:10" x14ac:dyDescent="0.2">
      <c r="A96" s="138" t="s">
        <v>2114</v>
      </c>
      <c r="B96" s="72" t="s">
        <v>1262</v>
      </c>
      <c r="C96" s="142">
        <v>205001.71</v>
      </c>
      <c r="D96" s="142">
        <v>2338.58</v>
      </c>
      <c r="E96" s="142">
        <v>1584.64</v>
      </c>
      <c r="F96" s="142">
        <v>1000</v>
      </c>
      <c r="G96" s="142">
        <v>219.4</v>
      </c>
      <c r="H96" s="142">
        <v>219.39999999999992</v>
      </c>
      <c r="I96" s="142" t="s">
        <v>2043</v>
      </c>
      <c r="J96" s="121">
        <f t="shared" si="0"/>
        <v>2.5092078693685706E-5</v>
      </c>
    </row>
    <row r="97" spans="1:10" x14ac:dyDescent="0.2">
      <c r="A97" s="138" t="s">
        <v>2115</v>
      </c>
      <c r="B97" s="72" t="s">
        <v>1263</v>
      </c>
      <c r="C97" s="142">
        <v>377984.06</v>
      </c>
      <c r="D97" s="142">
        <v>292093.71999999997</v>
      </c>
      <c r="E97" s="142">
        <v>318089.24</v>
      </c>
      <c r="F97" s="142">
        <v>395673.45999999996</v>
      </c>
      <c r="G97" s="142">
        <v>313808.14999999997</v>
      </c>
      <c r="H97" s="142">
        <v>152065.33000000002</v>
      </c>
      <c r="I97" s="142" t="s">
        <v>2043</v>
      </c>
      <c r="J97" s="121">
        <f t="shared" si="0"/>
        <v>3.5889237896626833E-2</v>
      </c>
    </row>
    <row r="98" spans="1:10" x14ac:dyDescent="0.2">
      <c r="A98" s="138" t="s">
        <v>2116</v>
      </c>
      <c r="B98" s="72" t="s">
        <v>1264</v>
      </c>
      <c r="C98" s="142">
        <v>216920.75</v>
      </c>
      <c r="D98" s="142">
        <v>289463.98</v>
      </c>
      <c r="E98" s="142">
        <v>257729.30000000002</v>
      </c>
      <c r="F98" s="142">
        <v>299238.75</v>
      </c>
      <c r="G98" s="142">
        <v>202603.83000000002</v>
      </c>
      <c r="H98" s="142">
        <v>70569.97</v>
      </c>
      <c r="I98" s="142" t="s">
        <v>2043</v>
      </c>
      <c r="J98" s="121">
        <f t="shared" si="0"/>
        <v>2.317115426619016E-2</v>
      </c>
    </row>
    <row r="99" spans="1:10" x14ac:dyDescent="0.2">
      <c r="A99" s="138" t="s">
        <v>2117</v>
      </c>
      <c r="B99" s="72" t="s">
        <v>1265</v>
      </c>
      <c r="C99" s="142">
        <v>671993.21</v>
      </c>
      <c r="D99" s="142">
        <v>700227.65999999992</v>
      </c>
      <c r="E99" s="142">
        <v>893627.35</v>
      </c>
      <c r="F99" s="142">
        <v>673659.25</v>
      </c>
      <c r="G99" s="142">
        <v>781295.03</v>
      </c>
      <c r="H99" s="142">
        <v>417516.70999999996</v>
      </c>
      <c r="I99" s="142" t="s">
        <v>2043</v>
      </c>
      <c r="J99" s="121">
        <f t="shared" si="0"/>
        <v>8.9354222314245821E-2</v>
      </c>
    </row>
    <row r="100" spans="1:10" x14ac:dyDescent="0.2">
      <c r="A100" s="141" t="s">
        <v>2118</v>
      </c>
      <c r="B100" s="72" t="s">
        <v>1816</v>
      </c>
      <c r="C100" s="142">
        <v>0</v>
      </c>
      <c r="D100" s="142">
        <v>0</v>
      </c>
      <c r="E100" s="142">
        <v>0</v>
      </c>
      <c r="F100" s="142">
        <v>0</v>
      </c>
      <c r="G100" s="142">
        <v>0</v>
      </c>
      <c r="H100" s="142">
        <v>0</v>
      </c>
      <c r="I100" s="142" t="s">
        <v>2043</v>
      </c>
      <c r="J100" s="121">
        <f t="shared" si="0"/>
        <v>0</v>
      </c>
    </row>
    <row r="101" spans="1:10" x14ac:dyDescent="0.2">
      <c r="A101" s="138" t="s">
        <v>2119</v>
      </c>
      <c r="B101" s="72" t="s">
        <v>1266</v>
      </c>
      <c r="C101" s="142">
        <v>256852.33</v>
      </c>
      <c r="D101" s="142">
        <v>276331.96000000002</v>
      </c>
      <c r="E101" s="142">
        <v>270610</v>
      </c>
      <c r="F101" s="142">
        <v>277946.49</v>
      </c>
      <c r="G101" s="142">
        <v>209692.62000000002</v>
      </c>
      <c r="H101" s="142">
        <v>83378.19</v>
      </c>
      <c r="I101" s="142" t="s">
        <v>2043</v>
      </c>
      <c r="J101" s="121">
        <f t="shared" si="0"/>
        <v>2.3981876583979642E-2</v>
      </c>
    </row>
    <row r="102" spans="1:10" x14ac:dyDescent="0.2">
      <c r="A102" s="138" t="s">
        <v>2120</v>
      </c>
      <c r="B102" s="72" t="s">
        <v>1267</v>
      </c>
      <c r="C102" s="142">
        <v>644529.26</v>
      </c>
      <c r="D102" s="142">
        <v>594821.56999999995</v>
      </c>
      <c r="E102" s="142">
        <v>645496.09000000008</v>
      </c>
      <c r="F102" s="142">
        <v>631759.74</v>
      </c>
      <c r="G102" s="142">
        <v>655789.26</v>
      </c>
      <c r="H102" s="142">
        <v>341576.56</v>
      </c>
      <c r="I102" s="142" t="s">
        <v>2043</v>
      </c>
      <c r="J102" s="121">
        <f t="shared" si="0"/>
        <v>7.5000527431148198E-2</v>
      </c>
    </row>
    <row r="103" spans="1:10" x14ac:dyDescent="0.2">
      <c r="A103" s="138" t="s">
        <v>2121</v>
      </c>
      <c r="B103" s="72" t="s">
        <v>1817</v>
      </c>
      <c r="C103" s="142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 t="s">
        <v>2043</v>
      </c>
      <c r="J103" s="121">
        <f t="shared" si="0"/>
        <v>0</v>
      </c>
    </row>
    <row r="104" spans="1:10" x14ac:dyDescent="0.2">
      <c r="A104" s="138" t="s">
        <v>2122</v>
      </c>
      <c r="B104" s="72" t="s">
        <v>1268</v>
      </c>
      <c r="C104" s="142">
        <v>35436.86</v>
      </c>
      <c r="D104" s="142">
        <v>32597.57</v>
      </c>
      <c r="E104" s="142">
        <v>41163.31</v>
      </c>
      <c r="F104" s="142">
        <v>106836.56</v>
      </c>
      <c r="G104" s="142">
        <v>97893.45</v>
      </c>
      <c r="H104" s="142">
        <v>43460.570000000007</v>
      </c>
      <c r="I104" s="142" t="s">
        <v>2043</v>
      </c>
      <c r="J104" s="121">
        <f t="shared" si="0"/>
        <v>1.1195761855042783E-2</v>
      </c>
    </row>
    <row r="105" spans="1:10" x14ac:dyDescent="0.2">
      <c r="A105" s="141" t="s">
        <v>2123</v>
      </c>
      <c r="B105" s="72" t="s">
        <v>1818</v>
      </c>
      <c r="C105" s="142">
        <v>0</v>
      </c>
      <c r="D105" s="142">
        <v>0</v>
      </c>
      <c r="E105" s="142">
        <v>0</v>
      </c>
      <c r="F105" s="142">
        <v>0</v>
      </c>
      <c r="G105" s="142">
        <v>0</v>
      </c>
      <c r="H105" s="142">
        <v>0</v>
      </c>
      <c r="I105" s="142" t="s">
        <v>2043</v>
      </c>
      <c r="J105" s="121">
        <f t="shared" si="0"/>
        <v>0</v>
      </c>
    </row>
    <row r="106" spans="1:10" x14ac:dyDescent="0.2">
      <c r="A106" s="138" t="s">
        <v>2124</v>
      </c>
      <c r="B106" s="72" t="s">
        <v>1269</v>
      </c>
      <c r="C106" s="142">
        <v>15027.710000000001</v>
      </c>
      <c r="D106" s="142">
        <v>63871.8</v>
      </c>
      <c r="E106" s="142">
        <v>69201.98</v>
      </c>
      <c r="F106" s="142">
        <v>40467.06</v>
      </c>
      <c r="G106" s="142">
        <v>31847.97</v>
      </c>
      <c r="H106" s="142">
        <v>15138.3</v>
      </c>
      <c r="I106" s="142" t="s">
        <v>2043</v>
      </c>
      <c r="J106" s="121">
        <f t="shared" si="0"/>
        <v>3.6423508180225229E-3</v>
      </c>
    </row>
    <row r="107" spans="1:10" x14ac:dyDescent="0.2">
      <c r="A107" s="138" t="s">
        <v>2125</v>
      </c>
      <c r="B107" s="72" t="s">
        <v>1270</v>
      </c>
      <c r="C107" s="142">
        <v>48699.520000000004</v>
      </c>
      <c r="D107" s="142">
        <v>58565.5</v>
      </c>
      <c r="E107" s="142">
        <v>48472.34</v>
      </c>
      <c r="F107" s="142">
        <v>64463.43</v>
      </c>
      <c r="G107" s="142">
        <v>55733.599999999999</v>
      </c>
      <c r="H107" s="142">
        <v>32481.17</v>
      </c>
      <c r="I107" s="142" t="s">
        <v>2043</v>
      </c>
      <c r="J107" s="121">
        <f t="shared" si="0"/>
        <v>6.3740741890720215E-3</v>
      </c>
    </row>
    <row r="108" spans="1:10" x14ac:dyDescent="0.2">
      <c r="A108" s="138" t="s">
        <v>2126</v>
      </c>
      <c r="B108" s="72" t="s">
        <v>1271</v>
      </c>
      <c r="C108" s="142">
        <v>11315.699999999999</v>
      </c>
      <c r="D108" s="142">
        <v>1307.71</v>
      </c>
      <c r="E108" s="142">
        <v>64644.500000000007</v>
      </c>
      <c r="F108" s="142">
        <v>48374.720000000001</v>
      </c>
      <c r="G108" s="142">
        <v>61561.939999999995</v>
      </c>
      <c r="H108" s="142">
        <v>18317.169999999998</v>
      </c>
      <c r="I108" s="142" t="s">
        <v>2043</v>
      </c>
      <c r="J108" s="105">
        <f t="shared" si="0"/>
        <v>7.0406428578667166E-3</v>
      </c>
    </row>
    <row r="109" spans="1:10" x14ac:dyDescent="0.2">
      <c r="A109" s="138" t="s">
        <v>2127</v>
      </c>
      <c r="B109" s="72" t="s">
        <v>1272</v>
      </c>
      <c r="C109" s="142">
        <v>-3156139.4000000004</v>
      </c>
      <c r="D109" s="142">
        <v>-3309742.6100000003</v>
      </c>
      <c r="E109" s="142">
        <v>-3696713.33</v>
      </c>
      <c r="F109" s="142">
        <v>-4212230.93</v>
      </c>
      <c r="G109" s="142">
        <v>-4264007.3899999997</v>
      </c>
      <c r="H109" s="142">
        <v>-2113438.1</v>
      </c>
      <c r="I109" s="142" t="s">
        <v>2043</v>
      </c>
      <c r="J109" s="105">
        <f t="shared" si="0"/>
        <v>-0.48766093427683399</v>
      </c>
    </row>
    <row r="110" spans="1:10" x14ac:dyDescent="0.2">
      <c r="A110" s="138" t="s">
        <v>2128</v>
      </c>
      <c r="B110" s="72" t="s">
        <v>1273</v>
      </c>
      <c r="C110" s="142">
        <v>320802.28000000003</v>
      </c>
      <c r="D110" s="142">
        <v>527884.2300000001</v>
      </c>
      <c r="E110" s="142">
        <v>644560.31000000006</v>
      </c>
      <c r="F110" s="142">
        <v>812706.2</v>
      </c>
      <c r="G110" s="142">
        <v>829231.59000000008</v>
      </c>
      <c r="H110" s="142">
        <v>469710.08000000002</v>
      </c>
      <c r="I110" s="142" t="s">
        <v>2043</v>
      </c>
      <c r="J110" s="105">
        <f t="shared" si="0"/>
        <v>9.4836573890474576E-2</v>
      </c>
    </row>
    <row r="111" spans="1:10" x14ac:dyDescent="0.2">
      <c r="A111" s="138" t="s">
        <v>2129</v>
      </c>
      <c r="B111" s="72" t="s">
        <v>1274</v>
      </c>
      <c r="C111" s="142">
        <v>251731.94</v>
      </c>
      <c r="D111" s="142">
        <v>233928.11</v>
      </c>
      <c r="E111" s="142">
        <v>300717.61</v>
      </c>
      <c r="F111" s="142">
        <v>262443.78000000003</v>
      </c>
      <c r="G111" s="142">
        <v>269614.75</v>
      </c>
      <c r="H111" s="142">
        <v>164291.06</v>
      </c>
      <c r="I111" s="142" t="s">
        <v>2043</v>
      </c>
      <c r="J111" s="105">
        <f t="shared" si="0"/>
        <v>3.0834979598807648E-2</v>
      </c>
    </row>
    <row r="112" spans="1:10" x14ac:dyDescent="0.2">
      <c r="A112" s="138" t="s">
        <v>2130</v>
      </c>
      <c r="B112" s="72" t="s">
        <v>1275</v>
      </c>
      <c r="C112" s="142">
        <v>46571.94</v>
      </c>
      <c r="D112" s="142">
        <v>26329</v>
      </c>
      <c r="E112" s="142">
        <v>26058.480000000003</v>
      </c>
      <c r="F112" s="142">
        <v>24097.34</v>
      </c>
      <c r="G112" s="142">
        <v>26598.48</v>
      </c>
      <c r="H112" s="142">
        <v>17253.98</v>
      </c>
      <c r="I112" s="142" t="s">
        <v>2043</v>
      </c>
      <c r="J112" s="105">
        <f t="shared" si="0"/>
        <v>3.0419833787257307E-3</v>
      </c>
    </row>
    <row r="113" spans="1:10" x14ac:dyDescent="0.2">
      <c r="A113" s="138" t="s">
        <v>2131</v>
      </c>
      <c r="B113" s="72" t="s">
        <v>1819</v>
      </c>
      <c r="C113" s="142">
        <v>0</v>
      </c>
      <c r="D113" s="142">
        <v>0</v>
      </c>
      <c r="E113" s="142">
        <v>0</v>
      </c>
      <c r="F113" s="142">
        <v>0</v>
      </c>
      <c r="G113" s="142">
        <v>0</v>
      </c>
      <c r="H113" s="142">
        <v>0</v>
      </c>
      <c r="I113" s="142" t="s">
        <v>2043</v>
      </c>
      <c r="J113" s="105">
        <f t="shared" si="0"/>
        <v>0</v>
      </c>
    </row>
    <row r="114" spans="1:10" x14ac:dyDescent="0.2">
      <c r="A114" s="138" t="s">
        <v>2132</v>
      </c>
      <c r="B114" s="72" t="s">
        <v>1276</v>
      </c>
      <c r="C114" s="142">
        <v>17692.190000000002</v>
      </c>
      <c r="D114" s="142">
        <v>14654.8</v>
      </c>
      <c r="E114" s="142">
        <v>3622.52</v>
      </c>
      <c r="F114" s="142">
        <v>4392.17</v>
      </c>
      <c r="G114" s="142">
        <v>3425.94</v>
      </c>
      <c r="H114" s="142">
        <v>1596.6999999999998</v>
      </c>
      <c r="I114" s="142" t="s">
        <v>2043</v>
      </c>
      <c r="J114" s="105">
        <f t="shared" si="0"/>
        <v>3.9181383810321603E-4</v>
      </c>
    </row>
    <row r="115" spans="1:10" x14ac:dyDescent="0.2">
      <c r="A115" s="138" t="s">
        <v>2133</v>
      </c>
      <c r="B115" s="72" t="s">
        <v>1277</v>
      </c>
      <c r="C115" s="142">
        <v>79892.160000000003</v>
      </c>
      <c r="D115" s="142">
        <v>86934.420000000013</v>
      </c>
      <c r="E115" s="142">
        <v>97624.95</v>
      </c>
      <c r="F115" s="142">
        <v>153531.07999999999</v>
      </c>
      <c r="G115" s="142">
        <v>111103.5</v>
      </c>
      <c r="H115" s="142">
        <v>52790.280000000006</v>
      </c>
      <c r="I115" s="142" t="s">
        <v>2043</v>
      </c>
      <c r="J115" s="105">
        <f t="shared" si="0"/>
        <v>1.2706553168386097E-2</v>
      </c>
    </row>
    <row r="116" spans="1:10" x14ac:dyDescent="0.2">
      <c r="A116" s="138" t="s">
        <v>2134</v>
      </c>
      <c r="B116" s="72" t="s">
        <v>1278</v>
      </c>
      <c r="C116" s="142">
        <v>1291.97</v>
      </c>
      <c r="D116" s="142">
        <v>3033.03</v>
      </c>
      <c r="E116" s="142">
        <v>4377.2299999999996</v>
      </c>
      <c r="F116" s="142">
        <v>2972.76</v>
      </c>
      <c r="G116" s="142">
        <v>2578.77</v>
      </c>
      <c r="H116" s="142">
        <v>835.53</v>
      </c>
      <c r="I116" s="142" t="s">
        <v>2043</v>
      </c>
      <c r="J116" s="105">
        <f t="shared" si="0"/>
        <v>2.949257054371736E-4</v>
      </c>
    </row>
    <row r="117" spans="1:10" x14ac:dyDescent="0.2">
      <c r="A117" s="138" t="s">
        <v>2135</v>
      </c>
      <c r="B117" s="72" t="s">
        <v>1279</v>
      </c>
      <c r="C117" s="142">
        <v>30067.25</v>
      </c>
      <c r="D117" s="142">
        <v>19744.199999999997</v>
      </c>
      <c r="E117" s="142">
        <v>48093.57</v>
      </c>
      <c r="F117" s="142">
        <v>107030.70000000001</v>
      </c>
      <c r="G117" s="142">
        <v>41854.9</v>
      </c>
      <c r="H117" s="142">
        <v>25104.34</v>
      </c>
      <c r="I117" s="142" t="s">
        <v>2043</v>
      </c>
      <c r="J117" s="105">
        <f t="shared" si="0"/>
        <v>4.7868115064555418E-3</v>
      </c>
    </row>
    <row r="118" spans="1:10" x14ac:dyDescent="0.2">
      <c r="A118" s="138" t="s">
        <v>2136</v>
      </c>
      <c r="B118" s="72" t="s">
        <v>1280</v>
      </c>
      <c r="C118" s="142">
        <v>7.05</v>
      </c>
      <c r="D118" s="142">
        <v>205.12</v>
      </c>
      <c r="E118" s="142">
        <v>7.1</v>
      </c>
      <c r="F118" s="142">
        <v>64.5</v>
      </c>
      <c r="G118" s="142">
        <v>49.91</v>
      </c>
      <c r="H118" s="142">
        <v>49.92</v>
      </c>
      <c r="I118" s="142" t="s">
        <v>2043</v>
      </c>
      <c r="J118" s="105">
        <f t="shared" ref="J118:J143" si="1">G118/$G$144</f>
        <v>5.7080476189692496E-6</v>
      </c>
    </row>
    <row r="119" spans="1:10" x14ac:dyDescent="0.2">
      <c r="A119" s="138" t="s">
        <v>2137</v>
      </c>
      <c r="B119" s="72" t="s">
        <v>1281</v>
      </c>
      <c r="C119" s="142">
        <v>1000.3499999999999</v>
      </c>
      <c r="D119" s="142">
        <v>286.97000000000003</v>
      </c>
      <c r="E119" s="142">
        <v>1828.83</v>
      </c>
      <c r="F119" s="142">
        <v>553.17999999999995</v>
      </c>
      <c r="G119" s="142">
        <v>720.81</v>
      </c>
      <c r="H119" s="142">
        <v>635.15</v>
      </c>
      <c r="I119" s="142" t="s">
        <v>2043</v>
      </c>
      <c r="J119" s="105">
        <f t="shared" si="1"/>
        <v>8.243674222058154E-5</v>
      </c>
    </row>
    <row r="120" spans="1:10" x14ac:dyDescent="0.2">
      <c r="A120" s="138" t="s">
        <v>2138</v>
      </c>
      <c r="B120" s="72" t="s">
        <v>1282</v>
      </c>
      <c r="C120" s="142">
        <v>50879.24</v>
      </c>
      <c r="D120" s="142">
        <v>47314.93</v>
      </c>
      <c r="E120" s="142">
        <v>48083.67</v>
      </c>
      <c r="F120" s="142">
        <v>46310.09</v>
      </c>
      <c r="G120" s="142">
        <v>59089.07</v>
      </c>
      <c r="H120" s="142">
        <v>27805.999999999996</v>
      </c>
      <c r="I120" s="142" t="s">
        <v>2043</v>
      </c>
      <c r="J120" s="105">
        <f t="shared" si="1"/>
        <v>6.757828597888346E-3</v>
      </c>
    </row>
    <row r="121" spans="1:10" x14ac:dyDescent="0.2">
      <c r="A121" s="138" t="s">
        <v>2139</v>
      </c>
      <c r="B121" s="72" t="s">
        <v>1283</v>
      </c>
      <c r="C121" s="142">
        <v>103999</v>
      </c>
      <c r="D121" s="142">
        <v>98407.18</v>
      </c>
      <c r="E121" s="142">
        <v>78439.490000000005</v>
      </c>
      <c r="F121" s="142">
        <v>168466.38</v>
      </c>
      <c r="G121" s="142">
        <v>101006.14</v>
      </c>
      <c r="H121" s="142">
        <v>71795.099999999991</v>
      </c>
      <c r="I121" s="142" t="s">
        <v>2043</v>
      </c>
      <c r="J121" s="105">
        <f t="shared" si="1"/>
        <v>1.1551750289085849E-2</v>
      </c>
    </row>
    <row r="122" spans="1:10" x14ac:dyDescent="0.2">
      <c r="A122" s="138" t="s">
        <v>2140</v>
      </c>
      <c r="B122" s="72" t="s">
        <v>1284</v>
      </c>
      <c r="C122" s="142">
        <v>10241.950000000001</v>
      </c>
      <c r="D122" s="142">
        <v>5182.47</v>
      </c>
      <c r="E122" s="142">
        <v>7619.51</v>
      </c>
      <c r="F122" s="142">
        <v>38332.480000000003</v>
      </c>
      <c r="G122" s="142">
        <v>32879.919999999998</v>
      </c>
      <c r="H122" s="142">
        <v>12125.68</v>
      </c>
      <c r="I122" s="142" t="s">
        <v>2043</v>
      </c>
      <c r="J122" s="105">
        <f t="shared" si="1"/>
        <v>3.7603716503285798E-3</v>
      </c>
    </row>
    <row r="123" spans="1:10" x14ac:dyDescent="0.2">
      <c r="A123" s="138" t="s">
        <v>2141</v>
      </c>
      <c r="B123" s="72" t="s">
        <v>1285</v>
      </c>
      <c r="C123" s="142">
        <v>3533.3999999999996</v>
      </c>
      <c r="D123" s="142">
        <v>1955.85</v>
      </c>
      <c r="E123" s="142">
        <v>2988.8199999999997</v>
      </c>
      <c r="F123" s="142">
        <v>2659.63</v>
      </c>
      <c r="G123" s="142">
        <v>1409.58</v>
      </c>
      <c r="H123" s="142">
        <v>1270.3699999999999</v>
      </c>
      <c r="I123" s="142" t="s">
        <v>2043</v>
      </c>
      <c r="J123" s="105">
        <f t="shared" si="1"/>
        <v>1.612091717641089E-4</v>
      </c>
    </row>
    <row r="124" spans="1:10" x14ac:dyDescent="0.2">
      <c r="A124" s="138" t="s">
        <v>2142</v>
      </c>
      <c r="B124" s="72" t="s">
        <v>1286</v>
      </c>
      <c r="C124" s="142">
        <v>6049.59</v>
      </c>
      <c r="D124" s="142">
        <v>601.79999999999995</v>
      </c>
      <c r="E124" s="142">
        <v>645.52</v>
      </c>
      <c r="F124" s="142">
        <v>1360.11</v>
      </c>
      <c r="G124" s="142">
        <v>7648.4</v>
      </c>
      <c r="H124" s="142">
        <v>3997.58</v>
      </c>
      <c r="I124" s="142" t="s">
        <v>2043</v>
      </c>
      <c r="J124" s="105">
        <f t="shared" si="1"/>
        <v>8.7472312981215006E-4</v>
      </c>
    </row>
    <row r="125" spans="1:10" x14ac:dyDescent="0.2">
      <c r="A125" s="138" t="s">
        <v>2143</v>
      </c>
      <c r="B125" s="72" t="s">
        <v>1287</v>
      </c>
      <c r="C125" s="142">
        <v>1200.25</v>
      </c>
      <c r="D125" s="142">
        <v>269.85000000000002</v>
      </c>
      <c r="E125" s="142">
        <v>33532.910000000003</v>
      </c>
      <c r="F125" s="142">
        <v>21542.789999999997</v>
      </c>
      <c r="G125" s="142">
        <v>40244.5</v>
      </c>
      <c r="H125" s="142">
        <v>10468.289999999999</v>
      </c>
      <c r="I125" s="142" t="s">
        <v>2043</v>
      </c>
      <c r="J125" s="105">
        <f t="shared" si="1"/>
        <v>4.6026351913766375E-3</v>
      </c>
    </row>
    <row r="126" spans="1:10" x14ac:dyDescent="0.2">
      <c r="A126" s="138" t="s">
        <v>2144</v>
      </c>
      <c r="B126" s="72" t="s">
        <v>1288</v>
      </c>
      <c r="C126" s="142">
        <v>-319154.01</v>
      </c>
      <c r="D126" s="142">
        <v>-527558.08000000007</v>
      </c>
      <c r="E126" s="142">
        <v>-644071.69000000006</v>
      </c>
      <c r="F126" s="142">
        <v>-812379.58000000007</v>
      </c>
      <c r="G126" s="142">
        <v>-824422.45000000007</v>
      </c>
      <c r="H126" s="142">
        <v>-469081.5</v>
      </c>
      <c r="I126" s="142" t="s">
        <v>2043</v>
      </c>
      <c r="J126" s="105">
        <f t="shared" si="1"/>
        <v>-9.428656787712475E-2</v>
      </c>
    </row>
    <row r="127" spans="1:10" x14ac:dyDescent="0.2">
      <c r="A127" s="138" t="s">
        <v>2145</v>
      </c>
      <c r="B127" s="72" t="s">
        <v>1289</v>
      </c>
      <c r="C127" s="142">
        <v>886.79</v>
      </c>
      <c r="D127" s="142">
        <v>1697.71</v>
      </c>
      <c r="E127" s="142">
        <v>882.97</v>
      </c>
      <c r="F127" s="142">
        <v>1671.15</v>
      </c>
      <c r="G127" s="142">
        <v>2085.02</v>
      </c>
      <c r="H127" s="142">
        <v>310.98</v>
      </c>
      <c r="I127" s="142" t="s">
        <v>2043</v>
      </c>
      <c r="J127" s="105">
        <f t="shared" si="1"/>
        <v>2.3845709169511653E-4</v>
      </c>
    </row>
    <row r="128" spans="1:10" x14ac:dyDescent="0.2">
      <c r="A128" s="138" t="s">
        <v>2146</v>
      </c>
      <c r="B128" s="72" t="s">
        <v>1290</v>
      </c>
      <c r="C128" s="142">
        <v>51370.61</v>
      </c>
      <c r="D128" s="142">
        <v>57971.18</v>
      </c>
      <c r="E128" s="142">
        <v>53972.52</v>
      </c>
      <c r="F128" s="142">
        <v>71827.789999999994</v>
      </c>
      <c r="G128" s="142">
        <v>64550.22</v>
      </c>
      <c r="H128" s="142">
        <v>52951.56</v>
      </c>
      <c r="I128" s="142" t="s">
        <v>2043</v>
      </c>
      <c r="J128" s="105">
        <f t="shared" si="1"/>
        <v>7.3824029167489742E-3</v>
      </c>
    </row>
    <row r="129" spans="1:10" x14ac:dyDescent="0.2">
      <c r="A129" s="138" t="s">
        <v>2147</v>
      </c>
      <c r="B129" s="72" t="s">
        <v>1820</v>
      </c>
      <c r="C129" s="142">
        <v>319.39999999999998</v>
      </c>
      <c r="D129" s="142">
        <v>0</v>
      </c>
      <c r="E129" s="142">
        <v>0</v>
      </c>
      <c r="F129" s="142">
        <v>0</v>
      </c>
      <c r="G129" s="142">
        <v>0</v>
      </c>
      <c r="H129" s="142">
        <v>0</v>
      </c>
      <c r="I129" s="142" t="s">
        <v>2043</v>
      </c>
      <c r="J129" s="105">
        <f t="shared" si="1"/>
        <v>0</v>
      </c>
    </row>
    <row r="130" spans="1:10" x14ac:dyDescent="0.2">
      <c r="A130" s="138" t="s">
        <v>2148</v>
      </c>
      <c r="B130" s="72" t="s">
        <v>1821</v>
      </c>
      <c r="C130" s="142">
        <v>0</v>
      </c>
      <c r="D130" s="142">
        <v>0</v>
      </c>
      <c r="E130" s="142">
        <v>0</v>
      </c>
      <c r="F130" s="142">
        <v>0</v>
      </c>
      <c r="G130" s="142">
        <v>0</v>
      </c>
      <c r="H130" s="142">
        <v>0</v>
      </c>
      <c r="I130" s="142" t="s">
        <v>2043</v>
      </c>
      <c r="J130" s="105">
        <f t="shared" si="1"/>
        <v>0</v>
      </c>
    </row>
    <row r="131" spans="1:10" x14ac:dyDescent="0.2">
      <c r="A131" s="138" t="s">
        <v>2149</v>
      </c>
      <c r="B131" s="72" t="s">
        <v>1822</v>
      </c>
      <c r="C131" s="142">
        <v>81.64</v>
      </c>
      <c r="D131" s="142">
        <v>0</v>
      </c>
      <c r="E131" s="142">
        <v>0</v>
      </c>
      <c r="F131" s="142">
        <v>0</v>
      </c>
      <c r="G131" s="142">
        <v>0</v>
      </c>
      <c r="H131" s="142">
        <v>0</v>
      </c>
      <c r="I131" s="142" t="s">
        <v>2043</v>
      </c>
      <c r="J131" s="105">
        <f t="shared" si="1"/>
        <v>0</v>
      </c>
    </row>
    <row r="132" spans="1:10" x14ac:dyDescent="0.2">
      <c r="A132" s="138" t="s">
        <v>2150</v>
      </c>
      <c r="B132" s="72" t="s">
        <v>1823</v>
      </c>
      <c r="C132" s="142">
        <v>639.02</v>
      </c>
      <c r="D132" s="142">
        <v>280.07</v>
      </c>
      <c r="E132" s="142">
        <v>415.14</v>
      </c>
      <c r="F132" s="142">
        <v>390.72</v>
      </c>
      <c r="G132" s="142">
        <v>0</v>
      </c>
      <c r="H132" s="142">
        <v>0</v>
      </c>
      <c r="I132" s="142" t="s">
        <v>2043</v>
      </c>
      <c r="J132" s="105">
        <f t="shared" si="1"/>
        <v>0</v>
      </c>
    </row>
    <row r="133" spans="1:10" x14ac:dyDescent="0.2">
      <c r="A133" s="138" t="s">
        <v>2151</v>
      </c>
      <c r="B133" s="72" t="s">
        <v>1824</v>
      </c>
      <c r="C133" s="142">
        <v>299.18</v>
      </c>
      <c r="D133" s="142">
        <v>0</v>
      </c>
      <c r="E133" s="142">
        <v>0</v>
      </c>
      <c r="F133" s="142">
        <v>198.8</v>
      </c>
      <c r="G133" s="142">
        <v>182.4</v>
      </c>
      <c r="H133" s="142">
        <v>0</v>
      </c>
      <c r="I133" s="142" t="s">
        <v>2043</v>
      </c>
      <c r="J133" s="105">
        <f t="shared" si="1"/>
        <v>2.0860506625926493E-5</v>
      </c>
    </row>
    <row r="134" spans="1:10" x14ac:dyDescent="0.2">
      <c r="A134" s="138" t="s">
        <v>2152</v>
      </c>
      <c r="B134" s="72" t="s">
        <v>1825</v>
      </c>
      <c r="C134" s="142">
        <v>0</v>
      </c>
      <c r="D134" s="142">
        <v>0</v>
      </c>
      <c r="E134" s="142">
        <v>0</v>
      </c>
      <c r="F134" s="142">
        <v>0</v>
      </c>
      <c r="G134" s="142">
        <v>0</v>
      </c>
      <c r="H134" s="142">
        <v>0</v>
      </c>
      <c r="I134" s="142" t="s">
        <v>2043</v>
      </c>
      <c r="J134" s="105">
        <f t="shared" si="1"/>
        <v>0</v>
      </c>
    </row>
    <row r="135" spans="1:10" x14ac:dyDescent="0.2">
      <c r="A135" s="138" t="s">
        <v>2153</v>
      </c>
      <c r="B135" s="72" t="s">
        <v>1291</v>
      </c>
      <c r="C135" s="142">
        <v>558.41</v>
      </c>
      <c r="D135" s="142">
        <v>0</v>
      </c>
      <c r="E135" s="142">
        <v>150.94999999999999</v>
      </c>
      <c r="F135" s="142">
        <v>178.01</v>
      </c>
      <c r="G135" s="142">
        <v>521</v>
      </c>
      <c r="H135" s="142">
        <v>259.14999999999998</v>
      </c>
      <c r="I135" s="142" t="s">
        <v>2043</v>
      </c>
      <c r="J135" s="105">
        <f t="shared" si="1"/>
        <v>5.9585109386555389E-5</v>
      </c>
    </row>
    <row r="136" spans="1:10" x14ac:dyDescent="0.2">
      <c r="A136" s="138" t="s">
        <v>2154</v>
      </c>
      <c r="B136" s="72" t="s">
        <v>1826</v>
      </c>
      <c r="C136" s="142">
        <v>0</v>
      </c>
      <c r="D136" s="142">
        <v>0</v>
      </c>
      <c r="E136" s="142">
        <v>0</v>
      </c>
      <c r="F136" s="142">
        <v>303.75</v>
      </c>
      <c r="G136" s="142">
        <v>503.17</v>
      </c>
      <c r="H136" s="142">
        <v>710.05000000000007</v>
      </c>
      <c r="I136" s="142" t="s">
        <v>2043</v>
      </c>
      <c r="J136" s="105">
        <f t="shared" si="1"/>
        <v>5.754594911714602E-5</v>
      </c>
    </row>
    <row r="137" spans="1:10" x14ac:dyDescent="0.2">
      <c r="A137" s="141" t="s">
        <v>2155</v>
      </c>
      <c r="B137" s="72" t="s">
        <v>1827</v>
      </c>
      <c r="C137" s="142">
        <v>0</v>
      </c>
      <c r="D137" s="142">
        <v>0</v>
      </c>
      <c r="E137" s="142">
        <v>0</v>
      </c>
      <c r="F137" s="142">
        <v>0</v>
      </c>
      <c r="G137" s="142">
        <v>0</v>
      </c>
      <c r="H137" s="142">
        <v>0</v>
      </c>
      <c r="I137" s="142" t="s">
        <v>2043</v>
      </c>
      <c r="J137" s="105">
        <f t="shared" si="1"/>
        <v>0</v>
      </c>
    </row>
    <row r="138" spans="1:10" x14ac:dyDescent="0.2">
      <c r="A138" s="138" t="s">
        <v>2156</v>
      </c>
      <c r="B138" s="72" t="s">
        <v>1828</v>
      </c>
      <c r="C138" s="142">
        <v>0</v>
      </c>
      <c r="D138" s="142">
        <v>0</v>
      </c>
      <c r="E138" s="142">
        <v>0</v>
      </c>
      <c r="F138" s="142">
        <v>514.14</v>
      </c>
      <c r="G138" s="142">
        <v>0</v>
      </c>
      <c r="H138" s="142">
        <v>0</v>
      </c>
      <c r="I138" s="142" t="s">
        <v>2043</v>
      </c>
      <c r="J138" s="105">
        <f t="shared" si="1"/>
        <v>0</v>
      </c>
    </row>
    <row r="139" spans="1:10" x14ac:dyDescent="0.2">
      <c r="A139" s="138" t="s">
        <v>2157</v>
      </c>
      <c r="B139" s="72" t="s">
        <v>1292</v>
      </c>
      <c r="C139" s="142">
        <v>-886.79</v>
      </c>
      <c r="D139" s="142">
        <v>-1697.71</v>
      </c>
      <c r="E139" s="142">
        <v>-882.97</v>
      </c>
      <c r="F139" s="142">
        <v>-1671.15</v>
      </c>
      <c r="G139" s="142">
        <v>-2085.02</v>
      </c>
      <c r="H139" s="142">
        <v>-310.98</v>
      </c>
      <c r="I139" s="142" t="s">
        <v>2043</v>
      </c>
      <c r="J139" s="105">
        <f t="shared" si="1"/>
        <v>-2.3845709169511653E-4</v>
      </c>
    </row>
    <row r="140" spans="1:10" x14ac:dyDescent="0.2">
      <c r="A140" s="138" t="s">
        <v>2158</v>
      </c>
      <c r="B140" s="72" t="s">
        <v>1293</v>
      </c>
      <c r="C140" s="142">
        <v>635364.32999999996</v>
      </c>
      <c r="D140" s="142">
        <v>720940.02</v>
      </c>
      <c r="E140" s="142">
        <v>824960.67</v>
      </c>
      <c r="F140" s="142">
        <v>887833.51</v>
      </c>
      <c r="G140" s="142">
        <v>910532.88</v>
      </c>
      <c r="H140" s="142">
        <v>477071.38000000006</v>
      </c>
      <c r="I140" s="142" t="s">
        <v>2043</v>
      </c>
      <c r="J140" s="105">
        <f t="shared" si="1"/>
        <v>0.10413474329146892</v>
      </c>
    </row>
    <row r="141" spans="1:10" x14ac:dyDescent="0.2">
      <c r="A141" s="138" t="s">
        <v>2159</v>
      </c>
      <c r="B141" s="72" t="s">
        <v>1829</v>
      </c>
      <c r="C141" s="142">
        <v>0</v>
      </c>
      <c r="D141" s="142">
        <v>0</v>
      </c>
      <c r="E141" s="142">
        <v>0</v>
      </c>
      <c r="F141" s="142">
        <v>0</v>
      </c>
      <c r="G141" s="142">
        <v>0</v>
      </c>
      <c r="H141" s="142">
        <v>0</v>
      </c>
      <c r="I141" s="142" t="s">
        <v>2043</v>
      </c>
      <c r="J141" s="105">
        <f t="shared" si="1"/>
        <v>0</v>
      </c>
    </row>
    <row r="142" spans="1:10" x14ac:dyDescent="0.2">
      <c r="A142" s="138" t="s">
        <v>2160</v>
      </c>
      <c r="B142" s="72" t="s">
        <v>1294</v>
      </c>
      <c r="C142" s="142">
        <v>6916.5</v>
      </c>
      <c r="D142" s="142">
        <v>10891.58</v>
      </c>
      <c r="E142" s="142">
        <v>69832.070000000007</v>
      </c>
      <c r="F142" s="142">
        <v>186717.38</v>
      </c>
      <c r="G142" s="142">
        <v>172537.26</v>
      </c>
      <c r="H142" s="142">
        <v>95764.76999999999</v>
      </c>
      <c r="I142" s="142" t="s">
        <v>2043</v>
      </c>
      <c r="J142" s="105">
        <f t="shared" si="1"/>
        <v>1.9732536488208344E-2</v>
      </c>
    </row>
    <row r="143" spans="1:10" x14ac:dyDescent="0.2">
      <c r="A143" s="138" t="s">
        <v>2161</v>
      </c>
      <c r="B143" s="72" t="s">
        <v>637</v>
      </c>
      <c r="C143" s="142">
        <v>81766.12</v>
      </c>
      <c r="D143" s="142">
        <v>0</v>
      </c>
      <c r="E143" s="142">
        <v>49857.24</v>
      </c>
      <c r="F143" s="142">
        <v>0</v>
      </c>
      <c r="G143" s="142">
        <v>0</v>
      </c>
      <c r="H143" s="142">
        <v>0</v>
      </c>
      <c r="I143" s="142" t="s">
        <v>2043</v>
      </c>
      <c r="J143" s="105">
        <f t="shared" si="1"/>
        <v>0</v>
      </c>
    </row>
    <row r="144" spans="1:10" x14ac:dyDescent="0.2">
      <c r="A144" s="139" t="s">
        <v>1295</v>
      </c>
      <c r="B144" s="75" t="s">
        <v>592</v>
      </c>
      <c r="C144" s="143">
        <v>7536930.6700000009</v>
      </c>
      <c r="D144" s="143">
        <v>7526953.7499999991</v>
      </c>
      <c r="E144" s="143">
        <v>8376267.04</v>
      </c>
      <c r="F144" s="143">
        <v>8801500.9100000001</v>
      </c>
      <c r="G144" s="143">
        <v>8743795.3100000005</v>
      </c>
      <c r="H144" s="143">
        <v>4462907.67</v>
      </c>
      <c r="I144" s="143" t="s">
        <v>2043</v>
      </c>
    </row>
    <row r="145" spans="1:10" x14ac:dyDescent="0.2">
      <c r="A145" s="138" t="s">
        <v>2162</v>
      </c>
      <c r="B145" s="72" t="s">
        <v>640</v>
      </c>
      <c r="C145" s="142">
        <v>272675.15000000002</v>
      </c>
      <c r="D145" s="142">
        <v>-65416.349999999977</v>
      </c>
      <c r="E145" s="142">
        <v>-144581.68000000005</v>
      </c>
      <c r="F145" s="142">
        <v>199991.34000000003</v>
      </c>
      <c r="G145" s="142">
        <v>244139.38</v>
      </c>
      <c r="H145" s="142">
        <v>124431.05</v>
      </c>
      <c r="I145" s="142" t="s">
        <v>2043</v>
      </c>
      <c r="J145" s="105">
        <f t="shared" ref="J145:J146" si="2">G145/$G$147</f>
        <v>1.4398914281124093</v>
      </c>
    </row>
    <row r="146" spans="1:10" x14ac:dyDescent="0.2">
      <c r="A146" s="138" t="s">
        <v>2163</v>
      </c>
      <c r="B146" s="72" t="s">
        <v>1296</v>
      </c>
      <c r="C146" s="142">
        <v>-150481.37</v>
      </c>
      <c r="D146" s="142">
        <v>-164601.87</v>
      </c>
      <c r="E146" s="142">
        <v>-134901.94999999998</v>
      </c>
      <c r="F146" s="142">
        <v>-73689.210000000006</v>
      </c>
      <c r="G146" s="142">
        <v>-74585.36</v>
      </c>
      <c r="H146" s="142">
        <v>-33516.58</v>
      </c>
      <c r="I146" s="142" t="s">
        <v>2043</v>
      </c>
      <c r="J146" s="105">
        <f t="shared" si="2"/>
        <v>-0.43989142811240928</v>
      </c>
    </row>
    <row r="147" spans="1:10" x14ac:dyDescent="0.2">
      <c r="A147" s="139" t="s">
        <v>1297</v>
      </c>
      <c r="B147" s="75" t="s">
        <v>639</v>
      </c>
      <c r="C147" s="143">
        <v>122193.78000000003</v>
      </c>
      <c r="D147" s="143">
        <v>-230018.22000000003</v>
      </c>
      <c r="E147" s="143">
        <v>-279483.63</v>
      </c>
      <c r="F147" s="143">
        <v>126302.13</v>
      </c>
      <c r="G147" s="143">
        <v>169554.02</v>
      </c>
      <c r="H147" s="143">
        <v>90914.47</v>
      </c>
      <c r="I147" s="143" t="s">
        <v>2043</v>
      </c>
    </row>
    <row r="148" spans="1:10" x14ac:dyDescent="0.2">
      <c r="A148" s="138" t="s">
        <v>2164</v>
      </c>
      <c r="B148" s="72" t="s">
        <v>645</v>
      </c>
      <c r="C148" s="142">
        <v>-813476.35</v>
      </c>
      <c r="D148" s="142">
        <v>-903014.77</v>
      </c>
      <c r="E148" s="142">
        <v>-941798.59</v>
      </c>
      <c r="F148" s="142">
        <v>-588139.98</v>
      </c>
      <c r="G148" s="142">
        <v>-647917</v>
      </c>
      <c r="H148" s="142">
        <v>-329323.53999999998</v>
      </c>
      <c r="I148" s="142" t="s">
        <v>2043</v>
      </c>
      <c r="J148" s="105">
        <f t="shared" ref="J148:J151" si="3">G148/SUM($G$153)</f>
        <v>-0.71428594264711087</v>
      </c>
    </row>
    <row r="149" spans="1:10" x14ac:dyDescent="0.2">
      <c r="A149" s="138" t="s">
        <v>2165</v>
      </c>
      <c r="B149" s="72" t="s">
        <v>1298</v>
      </c>
      <c r="C149" s="142">
        <v>-47145.259999999995</v>
      </c>
      <c r="D149" s="142">
        <v>-44224.19</v>
      </c>
      <c r="E149" s="142">
        <v>-32120.880000000001</v>
      </c>
      <c r="F149" s="142">
        <v>-20156.239999999998</v>
      </c>
      <c r="G149" s="142">
        <v>-19669.22</v>
      </c>
      <c r="H149" s="142">
        <v>-11260.32</v>
      </c>
      <c r="I149" s="142" t="s">
        <v>2043</v>
      </c>
      <c r="J149" s="105">
        <f t="shared" si="3"/>
        <v>-2.1684023337608684E-2</v>
      </c>
    </row>
    <row r="150" spans="1:10" x14ac:dyDescent="0.2">
      <c r="A150" s="138" t="s">
        <v>2166</v>
      </c>
      <c r="B150" s="72" t="s">
        <v>1299</v>
      </c>
      <c r="C150" s="142">
        <v>2208140.0299999998</v>
      </c>
      <c r="D150" s="142">
        <v>2168273.13</v>
      </c>
      <c r="E150" s="142">
        <v>2150491.36</v>
      </c>
      <c r="F150" s="142">
        <v>2286294.46</v>
      </c>
      <c r="G150" s="142">
        <v>2644179.0500000003</v>
      </c>
      <c r="H150" s="142">
        <v>1363674.15</v>
      </c>
      <c r="I150" s="142" t="s">
        <v>2043</v>
      </c>
      <c r="J150" s="105">
        <f t="shared" si="3"/>
        <v>2.9150337547201142</v>
      </c>
    </row>
    <row r="151" spans="1:10" x14ac:dyDescent="0.2">
      <c r="A151" s="138" t="s">
        <v>2167</v>
      </c>
      <c r="B151" s="72" t="s">
        <v>1300</v>
      </c>
      <c r="C151" s="142">
        <v>-802421.37</v>
      </c>
      <c r="D151" s="142">
        <v>-835414.11999999988</v>
      </c>
      <c r="E151" s="142">
        <v>-852594.72000000009</v>
      </c>
      <c r="F151" s="142">
        <v>-906317.95000000007</v>
      </c>
      <c r="G151" s="142">
        <v>-1082540.68</v>
      </c>
      <c r="H151" s="142">
        <v>-559979.48</v>
      </c>
      <c r="I151" s="142" t="s">
        <v>2043</v>
      </c>
      <c r="J151" s="105">
        <f t="shared" si="3"/>
        <v>-1.1934300073429842</v>
      </c>
    </row>
    <row r="152" spans="1:10" x14ac:dyDescent="0.2">
      <c r="A152" s="138" t="s">
        <v>2168</v>
      </c>
      <c r="B152" s="72" t="s">
        <v>1167</v>
      </c>
      <c r="C152" s="142">
        <v>9296.2900000000009</v>
      </c>
      <c r="D152" s="142">
        <v>14313.29</v>
      </c>
      <c r="E152" s="142">
        <v>17347</v>
      </c>
      <c r="F152" s="142">
        <v>15824.71</v>
      </c>
      <c r="G152" s="142">
        <v>13031.36</v>
      </c>
      <c r="H152" s="142">
        <v>15933.91</v>
      </c>
      <c r="I152" s="142" t="s">
        <v>2043</v>
      </c>
      <c r="J152" s="105">
        <f>G152/SUM($G$153)</f>
        <v>1.4366218607589945E-2</v>
      </c>
    </row>
    <row r="153" spans="1:10" x14ac:dyDescent="0.2">
      <c r="A153" s="139" t="s">
        <v>1301</v>
      </c>
      <c r="B153" s="75" t="s">
        <v>644</v>
      </c>
      <c r="C153" s="143">
        <v>554393.33999999985</v>
      </c>
      <c r="D153" s="143">
        <v>399933.34000000008</v>
      </c>
      <c r="E153" s="143">
        <v>341324.16999999993</v>
      </c>
      <c r="F153" s="143">
        <v>787505</v>
      </c>
      <c r="G153" s="143">
        <v>907083.51</v>
      </c>
      <c r="H153" s="143">
        <v>479044.72</v>
      </c>
      <c r="I153" s="143" t="s">
        <v>2043</v>
      </c>
    </row>
    <row r="154" spans="1:10" x14ac:dyDescent="0.2">
      <c r="A154" s="138" t="s">
        <v>2169</v>
      </c>
      <c r="B154" s="72" t="s">
        <v>651</v>
      </c>
      <c r="C154" s="142">
        <v>283203.26</v>
      </c>
      <c r="D154" s="142">
        <v>317492.64</v>
      </c>
      <c r="E154" s="142">
        <v>349715.33999999997</v>
      </c>
      <c r="F154" s="142">
        <v>375142.76000000007</v>
      </c>
      <c r="G154" s="142">
        <v>383415.13</v>
      </c>
      <c r="H154" s="142">
        <v>191543.53999999998</v>
      </c>
      <c r="I154" s="142" t="s">
        <v>2043</v>
      </c>
      <c r="J154" s="105">
        <f t="shared" ref="J154:J172" si="4">G154/$G$173</f>
        <v>0.52582603612784262</v>
      </c>
    </row>
    <row r="155" spans="1:10" x14ac:dyDescent="0.2">
      <c r="A155" s="138" t="s">
        <v>2170</v>
      </c>
      <c r="B155" s="72" t="s">
        <v>1302</v>
      </c>
      <c r="C155" s="142">
        <v>-103514.88</v>
      </c>
      <c r="D155" s="142">
        <v>-117072.03</v>
      </c>
      <c r="E155" s="142">
        <v>-132951.98000000001</v>
      </c>
      <c r="F155" s="142">
        <v>-154250.43000000002</v>
      </c>
      <c r="G155" s="142">
        <v>-161429.38</v>
      </c>
      <c r="H155" s="142">
        <v>-80370.650000000009</v>
      </c>
      <c r="I155" s="142" t="s">
        <v>2043</v>
      </c>
      <c r="J155" s="105">
        <f t="shared" si="4"/>
        <v>-0.22138868385286525</v>
      </c>
    </row>
    <row r="156" spans="1:10" x14ac:dyDescent="0.2">
      <c r="A156" s="138" t="s">
        <v>2171</v>
      </c>
      <c r="B156" s="72" t="s">
        <v>1303</v>
      </c>
      <c r="C156" s="142">
        <v>385945.61000000004</v>
      </c>
      <c r="D156" s="142">
        <v>422286.27</v>
      </c>
      <c r="E156" s="142">
        <v>473067.91000000003</v>
      </c>
      <c r="F156" s="142">
        <v>511445.42000000004</v>
      </c>
      <c r="G156" s="142">
        <v>526348.17999999993</v>
      </c>
      <c r="H156" s="142">
        <v>262812.13</v>
      </c>
      <c r="I156" s="142" t="s">
        <v>2043</v>
      </c>
      <c r="J156" s="105">
        <f t="shared" si="4"/>
        <v>0.72184834519311791</v>
      </c>
    </row>
    <row r="157" spans="1:10" x14ac:dyDescent="0.2">
      <c r="A157" s="138" t="s">
        <v>2172</v>
      </c>
      <c r="B157" s="72" t="s">
        <v>1304</v>
      </c>
      <c r="C157" s="142">
        <v>-133799.01</v>
      </c>
      <c r="D157" s="142">
        <v>-154311.91999999998</v>
      </c>
      <c r="E157" s="142">
        <v>-176794.83</v>
      </c>
      <c r="F157" s="142">
        <v>-203990.69</v>
      </c>
      <c r="G157" s="142">
        <v>-213832.75</v>
      </c>
      <c r="H157" s="142">
        <v>-106490.65</v>
      </c>
      <c r="I157" s="142" t="s">
        <v>2043</v>
      </c>
      <c r="J157" s="105">
        <f t="shared" si="4"/>
        <v>-0.29325610423046145</v>
      </c>
    </row>
    <row r="158" spans="1:10" x14ac:dyDescent="0.2">
      <c r="A158" s="138" t="s">
        <v>2173</v>
      </c>
      <c r="B158" s="72" t="s">
        <v>1305</v>
      </c>
      <c r="C158" s="142">
        <v>24255.48</v>
      </c>
      <c r="D158" s="142">
        <v>24464.21</v>
      </c>
      <c r="E158" s="142">
        <v>29344.97</v>
      </c>
      <c r="F158" s="142">
        <v>30804.32</v>
      </c>
      <c r="G158" s="142">
        <v>31932.16</v>
      </c>
      <c r="H158" s="142">
        <v>14606.010000000002</v>
      </c>
      <c r="I158" s="142" t="s">
        <v>2043</v>
      </c>
      <c r="J158" s="105">
        <f t="shared" si="4"/>
        <v>4.3792640936731034E-2</v>
      </c>
    </row>
    <row r="159" spans="1:10" x14ac:dyDescent="0.2">
      <c r="A159" s="138" t="s">
        <v>2174</v>
      </c>
      <c r="B159" s="72" t="s">
        <v>1306</v>
      </c>
      <c r="C159" s="142">
        <v>33582.630000000005</v>
      </c>
      <c r="D159" s="142">
        <v>35400</v>
      </c>
      <c r="E159" s="142">
        <v>36000</v>
      </c>
      <c r="F159" s="142">
        <v>38400</v>
      </c>
      <c r="G159" s="142">
        <v>38366.879999999997</v>
      </c>
      <c r="H159" s="142">
        <v>22336.61</v>
      </c>
      <c r="I159" s="142" t="s">
        <v>2043</v>
      </c>
      <c r="J159" s="105">
        <f t="shared" si="4"/>
        <v>5.2617392613047376E-2</v>
      </c>
    </row>
    <row r="160" spans="1:10" x14ac:dyDescent="0.2">
      <c r="A160" s="138" t="s">
        <v>2175</v>
      </c>
      <c r="B160" s="72" t="s">
        <v>1307</v>
      </c>
      <c r="C160" s="142">
        <v>-9875.7099999999991</v>
      </c>
      <c r="D160" s="142">
        <v>-11068.720000000001</v>
      </c>
      <c r="E160" s="142">
        <v>-13917.06</v>
      </c>
      <c r="F160" s="142">
        <v>-15490.07</v>
      </c>
      <c r="G160" s="142">
        <v>-15478.529999999999</v>
      </c>
      <c r="H160" s="142">
        <v>-7566.5700000000006</v>
      </c>
      <c r="I160" s="142" t="s">
        <v>2043</v>
      </c>
      <c r="J160" s="105">
        <f t="shared" si="4"/>
        <v>-2.1227681012446993E-2</v>
      </c>
    </row>
    <row r="161" spans="1:10" x14ac:dyDescent="0.2">
      <c r="A161" s="138" t="s">
        <v>2176</v>
      </c>
      <c r="B161" s="72" t="s">
        <v>1308</v>
      </c>
      <c r="C161" s="142">
        <v>0</v>
      </c>
      <c r="D161" s="142">
        <v>0</v>
      </c>
      <c r="E161" s="142">
        <v>0</v>
      </c>
      <c r="F161" s="142">
        <v>0</v>
      </c>
      <c r="G161" s="142">
        <v>0</v>
      </c>
      <c r="H161" s="142">
        <v>0</v>
      </c>
      <c r="I161" s="142" t="s">
        <v>2043</v>
      </c>
      <c r="J161" s="105">
        <f t="shared" si="4"/>
        <v>0</v>
      </c>
    </row>
    <row r="162" spans="1:10" x14ac:dyDescent="0.2">
      <c r="A162" s="140" t="s">
        <v>2177</v>
      </c>
      <c r="B162" s="72" t="s">
        <v>2036</v>
      </c>
      <c r="C162" s="142">
        <v>0</v>
      </c>
      <c r="D162" s="142">
        <v>0</v>
      </c>
      <c r="E162" s="142">
        <v>0</v>
      </c>
      <c r="F162" s="142">
        <v>0</v>
      </c>
      <c r="G162" s="142">
        <v>1036.8900000000001</v>
      </c>
      <c r="H162" s="142">
        <v>1036.8900000000001</v>
      </c>
      <c r="I162" s="142" t="s">
        <v>2043</v>
      </c>
      <c r="J162" s="105">
        <f t="shared" si="4"/>
        <v>1.4220194143110595E-3</v>
      </c>
    </row>
    <row r="163" spans="1:10" x14ac:dyDescent="0.2">
      <c r="A163" s="138" t="s">
        <v>2178</v>
      </c>
      <c r="B163" s="72" t="s">
        <v>1309</v>
      </c>
      <c r="C163" s="142">
        <v>109.34</v>
      </c>
      <c r="D163" s="142">
        <v>106.69</v>
      </c>
      <c r="E163" s="142">
        <v>410.22</v>
      </c>
      <c r="F163" s="142">
        <v>1087</v>
      </c>
      <c r="G163" s="142">
        <v>1150</v>
      </c>
      <c r="H163" s="142">
        <v>3000</v>
      </c>
      <c r="I163" s="142" t="s">
        <v>2043</v>
      </c>
      <c r="J163" s="105">
        <f t="shared" si="4"/>
        <v>1.5771415738002278E-3</v>
      </c>
    </row>
    <row r="164" spans="1:10" x14ac:dyDescent="0.2">
      <c r="A164" s="138" t="s">
        <v>2179</v>
      </c>
      <c r="B164" s="72" t="s">
        <v>1310</v>
      </c>
      <c r="C164" s="142">
        <v>0</v>
      </c>
      <c r="D164" s="142">
        <v>316.98</v>
      </c>
      <c r="E164" s="142">
        <v>689.42</v>
      </c>
      <c r="F164" s="142">
        <v>0</v>
      </c>
      <c r="G164" s="142">
        <v>73.67</v>
      </c>
      <c r="H164" s="142">
        <v>0</v>
      </c>
      <c r="I164" s="142" t="s">
        <v>2043</v>
      </c>
      <c r="J164" s="105">
        <f t="shared" si="4"/>
        <v>1.0103306064509808E-4</v>
      </c>
    </row>
    <row r="165" spans="1:10" x14ac:dyDescent="0.2">
      <c r="A165" s="138" t="s">
        <v>2180</v>
      </c>
      <c r="B165" s="72" t="s">
        <v>1311</v>
      </c>
      <c r="C165" s="142">
        <v>2046.76</v>
      </c>
      <c r="D165" s="142">
        <v>318.23</v>
      </c>
      <c r="E165" s="142">
        <v>1000</v>
      </c>
      <c r="F165" s="142">
        <v>0</v>
      </c>
      <c r="G165" s="142">
        <v>0</v>
      </c>
      <c r="H165" s="142">
        <v>0</v>
      </c>
      <c r="I165" s="142" t="s">
        <v>2043</v>
      </c>
      <c r="J165" s="105">
        <f t="shared" si="4"/>
        <v>0</v>
      </c>
    </row>
    <row r="166" spans="1:10" x14ac:dyDescent="0.2">
      <c r="A166" s="138" t="s">
        <v>2181</v>
      </c>
      <c r="B166" s="72" t="s">
        <v>1312</v>
      </c>
      <c r="C166" s="142">
        <v>34697.550000000003</v>
      </c>
      <c r="D166" s="142">
        <v>15099.74</v>
      </c>
      <c r="E166" s="142">
        <v>72666.429999999993</v>
      </c>
      <c r="F166" s="142">
        <v>26080.49</v>
      </c>
      <c r="G166" s="142">
        <v>20415.09</v>
      </c>
      <c r="H166" s="142">
        <v>19272.349999999999</v>
      </c>
      <c r="I166" s="142" t="s">
        <v>2043</v>
      </c>
      <c r="J166" s="105">
        <f t="shared" si="4"/>
        <v>2.7997814932063735E-2</v>
      </c>
    </row>
    <row r="167" spans="1:10" x14ac:dyDescent="0.2">
      <c r="A167" s="138" t="s">
        <v>2182</v>
      </c>
      <c r="B167" s="72" t="s">
        <v>662</v>
      </c>
      <c r="C167" s="142">
        <v>15181.220000000001</v>
      </c>
      <c r="D167" s="142">
        <v>8405.85</v>
      </c>
      <c r="E167" s="142">
        <v>7999.87</v>
      </c>
      <c r="F167" s="142">
        <v>8348.94</v>
      </c>
      <c r="G167" s="142">
        <v>674.04</v>
      </c>
      <c r="H167" s="142">
        <v>101.16</v>
      </c>
      <c r="I167" s="142" t="s">
        <v>2043</v>
      </c>
      <c r="J167" s="105">
        <f t="shared" si="4"/>
        <v>9.2439696209070047E-4</v>
      </c>
    </row>
    <row r="168" spans="1:10" x14ac:dyDescent="0.2">
      <c r="A168" s="138" t="s">
        <v>2183</v>
      </c>
      <c r="B168" s="72" t="s">
        <v>1313</v>
      </c>
      <c r="C168" s="142">
        <v>4260.88</v>
      </c>
      <c r="D168" s="142">
        <v>3224</v>
      </c>
      <c r="E168" s="142">
        <v>6668.6</v>
      </c>
      <c r="F168" s="142">
        <v>10018.280000000001</v>
      </c>
      <c r="G168" s="142">
        <v>12224</v>
      </c>
      <c r="H168" s="142">
        <v>7658</v>
      </c>
      <c r="I168" s="142" t="s">
        <v>2043</v>
      </c>
      <c r="J168" s="105">
        <f t="shared" si="4"/>
        <v>1.6764329215768682E-2</v>
      </c>
    </row>
    <row r="169" spans="1:10" x14ac:dyDescent="0.2">
      <c r="A169" s="138" t="s">
        <v>2184</v>
      </c>
      <c r="B169" s="72" t="s">
        <v>1314</v>
      </c>
      <c r="C169" s="142">
        <v>9070.24</v>
      </c>
      <c r="D169" s="142">
        <v>0</v>
      </c>
      <c r="E169" s="142">
        <v>6935.64</v>
      </c>
      <c r="F169" s="142">
        <v>-3728.92</v>
      </c>
      <c r="G169" s="142">
        <v>901</v>
      </c>
      <c r="H169" s="142">
        <v>0</v>
      </c>
      <c r="I169" s="142" t="s">
        <v>2043</v>
      </c>
      <c r="J169" s="105">
        <f t="shared" si="4"/>
        <v>1.2356561373860916E-3</v>
      </c>
    </row>
    <row r="170" spans="1:10" x14ac:dyDescent="0.2">
      <c r="A170" s="138" t="s">
        <v>2185</v>
      </c>
      <c r="B170" s="72" t="s">
        <v>665</v>
      </c>
      <c r="C170" s="142">
        <v>16556.75</v>
      </c>
      <c r="D170" s="142">
        <v>8937.31</v>
      </c>
      <c r="E170" s="142">
        <v>5068.62</v>
      </c>
      <c r="F170" s="142">
        <v>12150.01</v>
      </c>
      <c r="G170" s="142">
        <v>27079.1</v>
      </c>
      <c r="H170" s="142">
        <v>20712.830000000002</v>
      </c>
      <c r="I170" s="142" t="s">
        <v>2043</v>
      </c>
      <c r="J170" s="105">
        <f t="shared" si="4"/>
        <v>3.7137021209646737E-2</v>
      </c>
    </row>
    <row r="171" spans="1:10" x14ac:dyDescent="0.2">
      <c r="A171" s="138" t="s">
        <v>2186</v>
      </c>
      <c r="B171" s="72" t="s">
        <v>666</v>
      </c>
      <c r="C171" s="142">
        <v>19443.53</v>
      </c>
      <c r="D171" s="142">
        <v>12359.619999999999</v>
      </c>
      <c r="E171" s="142">
        <v>67286.48</v>
      </c>
      <c r="F171" s="142">
        <v>52675.630000000005</v>
      </c>
      <c r="G171" s="142">
        <v>65568.800000000003</v>
      </c>
      <c r="H171" s="142">
        <v>16495.47</v>
      </c>
      <c r="I171" s="142" t="s">
        <v>2043</v>
      </c>
      <c r="J171" s="105">
        <f t="shared" si="4"/>
        <v>8.9922852542775988E-2</v>
      </c>
    </row>
    <row r="172" spans="1:10" x14ac:dyDescent="0.2">
      <c r="A172" s="138" t="s">
        <v>2187</v>
      </c>
      <c r="B172" s="72" t="s">
        <v>667</v>
      </c>
      <c r="C172" s="142">
        <v>7936.55</v>
      </c>
      <c r="D172" s="142">
        <v>4278.12</v>
      </c>
      <c r="E172" s="142">
        <v>4754.3599999999997</v>
      </c>
      <c r="F172" s="142">
        <v>4644.92</v>
      </c>
      <c r="G172" s="142">
        <v>10722.98</v>
      </c>
      <c r="H172" s="142">
        <v>4680.16</v>
      </c>
      <c r="I172" s="142" t="s">
        <v>2043</v>
      </c>
      <c r="J172" s="105">
        <f t="shared" si="4"/>
        <v>1.4705789176546406E-2</v>
      </c>
    </row>
    <row r="173" spans="1:10" x14ac:dyDescent="0.2">
      <c r="A173" s="139" t="s">
        <v>1315</v>
      </c>
      <c r="B173" s="75" t="s">
        <v>650</v>
      </c>
      <c r="C173" s="143">
        <v>589100.19999999995</v>
      </c>
      <c r="D173" s="143">
        <v>570236.99</v>
      </c>
      <c r="E173" s="143">
        <v>737943.99</v>
      </c>
      <c r="F173" s="143">
        <v>693337.66</v>
      </c>
      <c r="G173" s="143">
        <v>729167.26</v>
      </c>
      <c r="H173" s="143">
        <v>369827.28</v>
      </c>
      <c r="I173" s="143" t="s">
        <v>2043</v>
      </c>
    </row>
    <row r="174" spans="1:10" x14ac:dyDescent="0.2">
      <c r="A174" s="139" t="s">
        <v>1316</v>
      </c>
      <c r="B174" s="75" t="s">
        <v>1317</v>
      </c>
      <c r="C174" s="143">
        <v>8802617.9900000002</v>
      </c>
      <c r="D174" s="143">
        <v>8267105.8600000013</v>
      </c>
      <c r="E174" s="143">
        <v>9176051.5700000003</v>
      </c>
      <c r="F174" s="143">
        <v>10408645.700000001</v>
      </c>
      <c r="G174" s="143">
        <v>10549600.1</v>
      </c>
      <c r="H174" s="143">
        <v>5402694.1400000006</v>
      </c>
      <c r="I174" s="143" t="s">
        <v>2043</v>
      </c>
    </row>
    <row r="175" spans="1:10" x14ac:dyDescent="0.2">
      <c r="A175" s="138" t="s">
        <v>2188</v>
      </c>
      <c r="B175" s="72" t="s">
        <v>1318</v>
      </c>
      <c r="C175" s="142">
        <v>5375042.8300000001</v>
      </c>
      <c r="D175" s="142">
        <v>5751649.6900000004</v>
      </c>
      <c r="E175" s="142">
        <v>5305656.71</v>
      </c>
      <c r="F175" s="142">
        <v>5665312.5899999999</v>
      </c>
      <c r="G175" s="142">
        <v>6332014.8700000001</v>
      </c>
      <c r="H175" s="142">
        <v>3170752.78</v>
      </c>
      <c r="I175" s="142" t="s">
        <v>2043</v>
      </c>
      <c r="J175" s="105">
        <f t="shared" ref="J175:J201" si="5">G175/$G$202</f>
        <v>0.47687457172798864</v>
      </c>
    </row>
    <row r="176" spans="1:10" x14ac:dyDescent="0.2">
      <c r="A176" s="138" t="s">
        <v>2189</v>
      </c>
      <c r="B176" s="72" t="s">
        <v>1319</v>
      </c>
      <c r="C176" s="142">
        <v>168281.39</v>
      </c>
      <c r="D176" s="142">
        <v>-82555.219999999972</v>
      </c>
      <c r="E176" s="142">
        <v>-186996.33</v>
      </c>
      <c r="F176" s="142">
        <v>121957.11</v>
      </c>
      <c r="G176" s="142">
        <v>210813.05</v>
      </c>
      <c r="H176" s="142">
        <v>108516.84999999999</v>
      </c>
      <c r="I176" s="142" t="s">
        <v>2043</v>
      </c>
      <c r="J176" s="105">
        <f t="shared" si="5"/>
        <v>1.5876681435118147E-2</v>
      </c>
    </row>
    <row r="177" spans="1:10" x14ac:dyDescent="0.2">
      <c r="A177" s="138" t="s">
        <v>2190</v>
      </c>
      <c r="B177" s="72" t="s">
        <v>1320</v>
      </c>
      <c r="C177" s="142">
        <v>579923.63</v>
      </c>
      <c r="D177" s="142">
        <v>575604.93999999994</v>
      </c>
      <c r="E177" s="142">
        <v>465323.06999999995</v>
      </c>
      <c r="F177" s="142">
        <v>439888.41000000003</v>
      </c>
      <c r="G177" s="142">
        <v>557962.93999999994</v>
      </c>
      <c r="H177" s="142">
        <v>314732.3</v>
      </c>
      <c r="I177" s="142" t="s">
        <v>2043</v>
      </c>
      <c r="J177" s="105">
        <f t="shared" si="5"/>
        <v>4.2021117055997911E-2</v>
      </c>
    </row>
    <row r="178" spans="1:10" x14ac:dyDescent="0.2">
      <c r="A178" s="138" t="s">
        <v>2191</v>
      </c>
      <c r="B178" s="72" t="s">
        <v>1321</v>
      </c>
      <c r="C178" s="142">
        <v>420744.14</v>
      </c>
      <c r="D178" s="142">
        <v>420264.45</v>
      </c>
      <c r="E178" s="142">
        <v>379571.14</v>
      </c>
      <c r="F178" s="142">
        <v>371941.01</v>
      </c>
      <c r="G178" s="142">
        <v>429377.43</v>
      </c>
      <c r="H178" s="142">
        <v>225679.95</v>
      </c>
      <c r="I178" s="142" t="s">
        <v>2043</v>
      </c>
      <c r="J178" s="105">
        <f t="shared" si="5"/>
        <v>3.2337128425112875E-2</v>
      </c>
    </row>
    <row r="179" spans="1:10" x14ac:dyDescent="0.2">
      <c r="A179" s="138" t="s">
        <v>2192</v>
      </c>
      <c r="B179" s="72" t="s">
        <v>1322</v>
      </c>
      <c r="C179" s="142">
        <v>1306533.6399999999</v>
      </c>
      <c r="D179" s="142">
        <v>1221858.96</v>
      </c>
      <c r="E179" s="142">
        <v>1247790.1599999999</v>
      </c>
      <c r="F179" s="142">
        <v>1194871.6200000001</v>
      </c>
      <c r="G179" s="142">
        <v>1209205.18</v>
      </c>
      <c r="H179" s="142">
        <v>728894.28</v>
      </c>
      <c r="I179" s="142" t="s">
        <v>2043</v>
      </c>
      <c r="J179" s="105">
        <f t="shared" si="5"/>
        <v>9.1067253343921059E-2</v>
      </c>
    </row>
    <row r="180" spans="1:10" x14ac:dyDescent="0.2">
      <c r="A180" s="138" t="s">
        <v>2193</v>
      </c>
      <c r="B180" s="72" t="s">
        <v>1323</v>
      </c>
      <c r="C180" s="142">
        <v>241994.66</v>
      </c>
      <c r="D180" s="142">
        <v>263935.71999999997</v>
      </c>
      <c r="E180" s="142">
        <v>744641.25</v>
      </c>
      <c r="F180" s="142">
        <v>642959.51</v>
      </c>
      <c r="G180" s="142">
        <v>743899.36</v>
      </c>
      <c r="H180" s="142">
        <v>409124.57</v>
      </c>
      <c r="I180" s="142" t="s">
        <v>2043</v>
      </c>
      <c r="J180" s="105">
        <f t="shared" si="5"/>
        <v>5.6024298109193293E-2</v>
      </c>
    </row>
    <row r="181" spans="1:10" x14ac:dyDescent="0.2">
      <c r="A181" s="138" t="s">
        <v>2194</v>
      </c>
      <c r="B181" s="72" t="s">
        <v>1324</v>
      </c>
      <c r="C181" s="142">
        <v>321574.01</v>
      </c>
      <c r="D181" s="142">
        <v>294553.65999999997</v>
      </c>
      <c r="E181" s="142">
        <v>375575.4</v>
      </c>
      <c r="F181" s="142">
        <v>200107.63</v>
      </c>
      <c r="G181" s="142">
        <v>320417.33</v>
      </c>
      <c r="H181" s="142">
        <v>140064.88</v>
      </c>
      <c r="I181" s="142" t="s">
        <v>2043</v>
      </c>
      <c r="J181" s="105">
        <f t="shared" si="5"/>
        <v>2.413116206373906E-2</v>
      </c>
    </row>
    <row r="182" spans="1:10" x14ac:dyDescent="0.2">
      <c r="A182" s="138" t="s">
        <v>2195</v>
      </c>
      <c r="B182" s="72" t="s">
        <v>1325</v>
      </c>
      <c r="C182" s="142">
        <v>1005409.3</v>
      </c>
      <c r="D182" s="142">
        <v>1278547.44</v>
      </c>
      <c r="E182" s="142">
        <v>1144713.47</v>
      </c>
      <c r="F182" s="142">
        <v>1203229.77</v>
      </c>
      <c r="G182" s="142">
        <v>1072123.28</v>
      </c>
      <c r="H182" s="142">
        <v>521455.17000000004</v>
      </c>
      <c r="I182" s="142" t="s">
        <v>2043</v>
      </c>
      <c r="J182" s="105">
        <f t="shared" si="5"/>
        <v>8.0743387450321391E-2</v>
      </c>
    </row>
    <row r="183" spans="1:10" x14ac:dyDescent="0.2">
      <c r="A183" s="138" t="s">
        <v>2196</v>
      </c>
      <c r="B183" s="72" t="s">
        <v>1326</v>
      </c>
      <c r="C183" s="142">
        <v>211432.92</v>
      </c>
      <c r="D183" s="142">
        <v>509396.74</v>
      </c>
      <c r="E183" s="142">
        <v>517303.43</v>
      </c>
      <c r="F183" s="142">
        <v>581899.76</v>
      </c>
      <c r="G183" s="142">
        <v>419187.79</v>
      </c>
      <c r="H183" s="142">
        <v>211112.92</v>
      </c>
      <c r="I183" s="142" t="s">
        <v>2043</v>
      </c>
      <c r="J183" s="105">
        <f t="shared" si="5"/>
        <v>3.1569729688561525E-2</v>
      </c>
    </row>
    <row r="184" spans="1:10" x14ac:dyDescent="0.2">
      <c r="A184" s="138" t="s">
        <v>2197</v>
      </c>
      <c r="B184" s="72" t="s">
        <v>1327</v>
      </c>
      <c r="C184" s="142">
        <v>690979.21</v>
      </c>
      <c r="D184" s="142">
        <v>565559.03</v>
      </c>
      <c r="E184" s="142">
        <v>288082.86</v>
      </c>
      <c r="F184" s="142">
        <v>617116.86</v>
      </c>
      <c r="G184" s="142">
        <v>726480.76</v>
      </c>
      <c r="H184" s="142">
        <v>363382.58</v>
      </c>
      <c r="I184" s="142" t="s">
        <v>2043</v>
      </c>
      <c r="J184" s="105">
        <f t="shared" si="5"/>
        <v>5.4712474371309196E-2</v>
      </c>
    </row>
    <row r="185" spans="1:10" x14ac:dyDescent="0.2">
      <c r="A185" s="138" t="s">
        <v>2198</v>
      </c>
      <c r="B185" s="72" t="s">
        <v>1328</v>
      </c>
      <c r="C185" s="142">
        <v>994293.18</v>
      </c>
      <c r="D185" s="142">
        <v>773833.74</v>
      </c>
      <c r="E185" s="142">
        <v>846998.9</v>
      </c>
      <c r="F185" s="142">
        <v>611148.34</v>
      </c>
      <c r="G185" s="142">
        <v>760025.82</v>
      </c>
      <c r="H185" s="142">
        <v>382250.30000000005</v>
      </c>
      <c r="I185" s="142" t="s">
        <v>2043</v>
      </c>
      <c r="J185" s="105">
        <f t="shared" si="5"/>
        <v>5.7238808634496048E-2</v>
      </c>
    </row>
    <row r="186" spans="1:10" x14ac:dyDescent="0.2">
      <c r="A186" s="138" t="s">
        <v>2199</v>
      </c>
      <c r="B186" s="72" t="s">
        <v>1329</v>
      </c>
      <c r="C186" s="142">
        <v>373121.91</v>
      </c>
      <c r="D186" s="142">
        <v>435912.07</v>
      </c>
      <c r="E186" s="142">
        <v>368025.45</v>
      </c>
      <c r="F186" s="142">
        <v>391352.79</v>
      </c>
      <c r="G186" s="142">
        <v>372863.21</v>
      </c>
      <c r="H186" s="142">
        <v>303576.92000000004</v>
      </c>
      <c r="I186" s="142" t="s">
        <v>2043</v>
      </c>
      <c r="J186" s="105">
        <f t="shared" si="5"/>
        <v>2.8080948518346277E-2</v>
      </c>
    </row>
    <row r="187" spans="1:10" x14ac:dyDescent="0.2">
      <c r="A187" s="138" t="s">
        <v>2200</v>
      </c>
      <c r="B187" s="72" t="s">
        <v>1330</v>
      </c>
      <c r="C187" s="142">
        <v>17434.3</v>
      </c>
      <c r="D187" s="142">
        <v>24960.59</v>
      </c>
      <c r="E187" s="142">
        <v>-30932.32</v>
      </c>
      <c r="F187" s="142">
        <v>-55286.080000000002</v>
      </c>
      <c r="G187" s="142">
        <v>99741.11</v>
      </c>
      <c r="H187" s="142">
        <v>106600.32000000001</v>
      </c>
      <c r="I187" s="142" t="s">
        <v>2043</v>
      </c>
      <c r="J187" s="105">
        <f t="shared" si="5"/>
        <v>7.5116688907782376E-3</v>
      </c>
    </row>
    <row r="188" spans="1:10" x14ac:dyDescent="0.2">
      <c r="A188" s="138" t="s">
        <v>2201</v>
      </c>
      <c r="B188" s="72" t="s">
        <v>1830</v>
      </c>
      <c r="C188" s="142">
        <v>347</v>
      </c>
      <c r="D188" s="142">
        <v>22.08</v>
      </c>
      <c r="E188" s="142">
        <v>0</v>
      </c>
      <c r="F188" s="142">
        <v>0</v>
      </c>
      <c r="G188" s="142">
        <v>10054.219999999999</v>
      </c>
      <c r="H188" s="142">
        <v>9873.869999999999</v>
      </c>
      <c r="I188" s="142" t="s">
        <v>2043</v>
      </c>
      <c r="J188" s="105">
        <f t="shared" si="5"/>
        <v>7.572000311109468E-4</v>
      </c>
    </row>
    <row r="189" spans="1:10" x14ac:dyDescent="0.2">
      <c r="A189" s="138" t="s">
        <v>2202</v>
      </c>
      <c r="B189" s="72" t="s">
        <v>1331</v>
      </c>
      <c r="C189" s="142">
        <v>64579.89</v>
      </c>
      <c r="D189" s="142">
        <v>10798.61</v>
      </c>
      <c r="E189" s="142">
        <v>-16157.55</v>
      </c>
      <c r="F189" s="142">
        <v>-8992.83</v>
      </c>
      <c r="G189" s="142">
        <v>13989.47</v>
      </c>
      <c r="H189" s="142">
        <v>11391.8</v>
      </c>
      <c r="I189" s="142" t="s">
        <v>2043</v>
      </c>
      <c r="J189" s="105">
        <f t="shared" si="5"/>
        <v>1.0535702540053486E-3</v>
      </c>
    </row>
    <row r="190" spans="1:10" x14ac:dyDescent="0.2">
      <c r="A190" s="138" t="s">
        <v>2203</v>
      </c>
      <c r="B190" s="72" t="s">
        <v>1332</v>
      </c>
      <c r="C190" s="142">
        <v>0</v>
      </c>
      <c r="D190" s="142">
        <v>0</v>
      </c>
      <c r="E190" s="142">
        <v>0</v>
      </c>
      <c r="F190" s="142">
        <v>0</v>
      </c>
      <c r="G190" s="142">
        <v>0</v>
      </c>
      <c r="H190" s="142">
        <v>0</v>
      </c>
      <c r="I190" s="142" t="s">
        <v>2043</v>
      </c>
      <c r="J190" s="105">
        <f t="shared" si="5"/>
        <v>0</v>
      </c>
    </row>
    <row r="191" spans="1:10" x14ac:dyDescent="0.2">
      <c r="A191" s="138" t="s">
        <v>2204</v>
      </c>
      <c r="B191" s="72" t="s">
        <v>1333</v>
      </c>
      <c r="C191" s="142">
        <v>0</v>
      </c>
      <c r="D191" s="142">
        <v>0</v>
      </c>
      <c r="E191" s="142">
        <v>0</v>
      </c>
      <c r="F191" s="142">
        <v>0</v>
      </c>
      <c r="G191" s="142">
        <v>0</v>
      </c>
      <c r="H191" s="142">
        <v>0</v>
      </c>
      <c r="I191" s="142" t="s">
        <v>2043</v>
      </c>
      <c r="J191" s="105">
        <f t="shared" si="5"/>
        <v>0</v>
      </c>
    </row>
    <row r="192" spans="1:10" x14ac:dyDescent="0.2">
      <c r="A192" s="138" t="s">
        <v>2205</v>
      </c>
      <c r="B192" s="72" t="s">
        <v>1334</v>
      </c>
      <c r="C192" s="142">
        <v>0</v>
      </c>
      <c r="D192" s="142">
        <v>0</v>
      </c>
      <c r="E192" s="142">
        <v>0</v>
      </c>
      <c r="F192" s="142">
        <v>0</v>
      </c>
      <c r="G192" s="142">
        <v>0</v>
      </c>
      <c r="H192" s="142">
        <v>0</v>
      </c>
      <c r="I192" s="142" t="s">
        <v>2043</v>
      </c>
      <c r="J192" s="105">
        <f t="shared" si="5"/>
        <v>0</v>
      </c>
    </row>
    <row r="193" spans="1:10" x14ac:dyDescent="0.2">
      <c r="A193" s="138" t="s">
        <v>2206</v>
      </c>
      <c r="B193" s="72" t="s">
        <v>1335</v>
      </c>
      <c r="C193" s="142">
        <v>0</v>
      </c>
      <c r="D193" s="142">
        <v>0</v>
      </c>
      <c r="E193" s="142">
        <v>0</v>
      </c>
      <c r="F193" s="142">
        <v>0</v>
      </c>
      <c r="G193" s="142">
        <v>0</v>
      </c>
      <c r="H193" s="142">
        <v>0</v>
      </c>
      <c r="I193" s="142" t="s">
        <v>2043</v>
      </c>
      <c r="J193" s="105">
        <f t="shared" si="5"/>
        <v>0</v>
      </c>
    </row>
    <row r="194" spans="1:10" x14ac:dyDescent="0.2">
      <c r="A194" s="138" t="s">
        <v>2207</v>
      </c>
      <c r="B194" s="72" t="s">
        <v>1336</v>
      </c>
      <c r="C194" s="142">
        <v>0</v>
      </c>
      <c r="D194" s="142">
        <v>0</v>
      </c>
      <c r="E194" s="142">
        <v>0</v>
      </c>
      <c r="F194" s="142">
        <v>0</v>
      </c>
      <c r="G194" s="142">
        <v>0</v>
      </c>
      <c r="H194" s="142">
        <v>0</v>
      </c>
      <c r="I194" s="142" t="s">
        <v>2043</v>
      </c>
      <c r="J194" s="105">
        <f t="shared" si="5"/>
        <v>0</v>
      </c>
    </row>
    <row r="195" spans="1:10" x14ac:dyDescent="0.2">
      <c r="A195" s="138" t="s">
        <v>2208</v>
      </c>
      <c r="B195" s="72" t="s">
        <v>1337</v>
      </c>
      <c r="C195" s="142">
        <v>0</v>
      </c>
      <c r="D195" s="142">
        <v>0</v>
      </c>
      <c r="E195" s="142">
        <v>0</v>
      </c>
      <c r="F195" s="142">
        <v>0</v>
      </c>
      <c r="G195" s="142">
        <v>0</v>
      </c>
      <c r="H195" s="142">
        <v>0</v>
      </c>
      <c r="I195" s="142" t="s">
        <v>2043</v>
      </c>
      <c r="J195" s="105">
        <f t="shared" si="5"/>
        <v>0</v>
      </c>
    </row>
    <row r="196" spans="1:10" x14ac:dyDescent="0.2">
      <c r="A196" s="138" t="s">
        <v>2209</v>
      </c>
      <c r="B196" s="72" t="s">
        <v>1338</v>
      </c>
      <c r="C196" s="142">
        <v>0</v>
      </c>
      <c r="D196" s="142">
        <v>0</v>
      </c>
      <c r="E196" s="142">
        <v>0</v>
      </c>
      <c r="F196" s="142">
        <v>0</v>
      </c>
      <c r="G196" s="142">
        <v>0</v>
      </c>
      <c r="H196" s="142">
        <v>0</v>
      </c>
      <c r="I196" s="142" t="s">
        <v>2043</v>
      </c>
      <c r="J196" s="105">
        <f t="shared" si="5"/>
        <v>0</v>
      </c>
    </row>
    <row r="197" spans="1:10" x14ac:dyDescent="0.2">
      <c r="A197" s="138" t="s">
        <v>2210</v>
      </c>
      <c r="B197" s="72" t="s">
        <v>1339</v>
      </c>
      <c r="C197" s="142">
        <v>0</v>
      </c>
      <c r="D197" s="142">
        <v>0</v>
      </c>
      <c r="E197" s="142">
        <v>0</v>
      </c>
      <c r="F197" s="142">
        <v>0</v>
      </c>
      <c r="G197" s="142">
        <v>0</v>
      </c>
      <c r="H197" s="142">
        <v>0</v>
      </c>
      <c r="I197" s="142" t="s">
        <v>2043</v>
      </c>
      <c r="J197" s="105">
        <f t="shared" si="5"/>
        <v>0</v>
      </c>
    </row>
    <row r="198" spans="1:10" x14ac:dyDescent="0.2">
      <c r="A198" s="138" t="s">
        <v>2211</v>
      </c>
      <c r="B198" s="72" t="s">
        <v>1340</v>
      </c>
      <c r="C198" s="142">
        <v>0</v>
      </c>
      <c r="D198" s="142">
        <v>0</v>
      </c>
      <c r="E198" s="142">
        <v>0</v>
      </c>
      <c r="F198" s="142">
        <v>0</v>
      </c>
      <c r="G198" s="142">
        <v>0</v>
      </c>
      <c r="H198" s="142">
        <v>0</v>
      </c>
      <c r="I198" s="142" t="s">
        <v>2043</v>
      </c>
      <c r="J198" s="105">
        <f t="shared" si="5"/>
        <v>0</v>
      </c>
    </row>
    <row r="199" spans="1:10" x14ac:dyDescent="0.2">
      <c r="A199" s="138" t="s">
        <v>2212</v>
      </c>
      <c r="B199" s="72" t="s">
        <v>1341</v>
      </c>
      <c r="C199" s="142">
        <v>0</v>
      </c>
      <c r="D199" s="142">
        <v>0</v>
      </c>
      <c r="E199" s="142">
        <v>0</v>
      </c>
      <c r="F199" s="142">
        <v>0</v>
      </c>
      <c r="G199" s="142">
        <v>0</v>
      </c>
      <c r="H199" s="142">
        <v>0</v>
      </c>
      <c r="I199" s="142" t="s">
        <v>2043</v>
      </c>
      <c r="J199" s="105">
        <f t="shared" si="5"/>
        <v>0</v>
      </c>
    </row>
    <row r="200" spans="1:10" x14ac:dyDescent="0.2">
      <c r="A200" s="138" t="s">
        <v>2213</v>
      </c>
      <c r="B200" s="72" t="s">
        <v>1342</v>
      </c>
      <c r="C200" s="142">
        <v>0</v>
      </c>
      <c r="D200" s="142">
        <v>0</v>
      </c>
      <c r="E200" s="142">
        <v>0</v>
      </c>
      <c r="F200" s="142">
        <v>0</v>
      </c>
      <c r="G200" s="142">
        <v>0</v>
      </c>
      <c r="H200" s="142">
        <v>0</v>
      </c>
      <c r="I200" s="142" t="s">
        <v>2043</v>
      </c>
      <c r="J200" s="105">
        <f t="shared" si="5"/>
        <v>0</v>
      </c>
    </row>
    <row r="201" spans="1:10" x14ac:dyDescent="0.2">
      <c r="A201" s="138" t="s">
        <v>2214</v>
      </c>
      <c r="B201" s="72" t="s">
        <v>1831</v>
      </c>
      <c r="C201" s="142">
        <v>0</v>
      </c>
      <c r="D201" s="142">
        <v>0</v>
      </c>
      <c r="E201" s="142">
        <v>0</v>
      </c>
      <c r="F201" s="142">
        <v>0</v>
      </c>
      <c r="G201" s="142">
        <v>0</v>
      </c>
      <c r="H201" s="142">
        <v>0</v>
      </c>
      <c r="I201" s="142" t="s">
        <v>2043</v>
      </c>
      <c r="J201" s="105">
        <f t="shared" si="5"/>
        <v>0</v>
      </c>
    </row>
    <row r="202" spans="1:10" x14ac:dyDescent="0.2">
      <c r="A202" s="139" t="s">
        <v>1343</v>
      </c>
      <c r="B202" s="75" t="s">
        <v>669</v>
      </c>
      <c r="C202" s="143">
        <v>11771692.01</v>
      </c>
      <c r="D202" s="143">
        <v>12044342.5</v>
      </c>
      <c r="E202" s="143">
        <v>11449595.640000001</v>
      </c>
      <c r="F202" s="143">
        <v>11977506.49</v>
      </c>
      <c r="G202" s="143">
        <v>13278155.82</v>
      </c>
      <c r="H202" s="143">
        <v>7007409.4900000002</v>
      </c>
      <c r="I202" s="143" t="s">
        <v>2043</v>
      </c>
    </row>
    <row r="203" spans="1:10" x14ac:dyDescent="0.2">
      <c r="A203" s="138" t="s">
        <v>2215</v>
      </c>
      <c r="B203" s="72" t="s">
        <v>1344</v>
      </c>
      <c r="C203" s="142">
        <v>0</v>
      </c>
      <c r="D203" s="142">
        <v>0</v>
      </c>
      <c r="E203" s="142">
        <v>0</v>
      </c>
      <c r="F203" s="142">
        <v>0</v>
      </c>
      <c r="G203" s="142">
        <v>0</v>
      </c>
      <c r="H203" s="142">
        <v>0</v>
      </c>
      <c r="I203" s="142" t="s">
        <v>2043</v>
      </c>
    </row>
    <row r="204" spans="1:10" x14ac:dyDescent="0.2">
      <c r="A204" s="138" t="s">
        <v>2216</v>
      </c>
      <c r="B204" s="72" t="s">
        <v>1345</v>
      </c>
      <c r="C204" s="142">
        <v>3174.48</v>
      </c>
      <c r="D204" s="142">
        <v>54122</v>
      </c>
      <c r="E204" s="142">
        <v>15000</v>
      </c>
      <c r="F204" s="142">
        <v>9273.75</v>
      </c>
      <c r="G204" s="142">
        <v>8456.25</v>
      </c>
      <c r="H204" s="142">
        <v>0</v>
      </c>
      <c r="I204" s="142" t="s">
        <v>2043</v>
      </c>
    </row>
    <row r="205" spans="1:10" x14ac:dyDescent="0.2">
      <c r="A205" s="138" t="s">
        <v>2217</v>
      </c>
      <c r="B205" s="72" t="s">
        <v>1832</v>
      </c>
      <c r="C205" s="142">
        <v>0</v>
      </c>
      <c r="D205" s="142">
        <v>17645.8</v>
      </c>
      <c r="E205" s="142">
        <v>0</v>
      </c>
      <c r="F205" s="142">
        <v>0</v>
      </c>
      <c r="G205" s="142">
        <v>0</v>
      </c>
      <c r="H205" s="142">
        <v>0</v>
      </c>
      <c r="I205" s="142" t="s">
        <v>2043</v>
      </c>
    </row>
    <row r="206" spans="1:10" x14ac:dyDescent="0.2">
      <c r="A206" s="141" t="s">
        <v>2218</v>
      </c>
      <c r="B206" s="72" t="s">
        <v>1833</v>
      </c>
      <c r="C206" s="142">
        <v>0</v>
      </c>
      <c r="D206" s="142">
        <v>0</v>
      </c>
      <c r="E206" s="142">
        <v>0</v>
      </c>
      <c r="F206" s="142">
        <v>68718.91</v>
      </c>
      <c r="G206" s="142">
        <v>0</v>
      </c>
      <c r="H206" s="142">
        <v>8022.59</v>
      </c>
      <c r="I206" s="142" t="s">
        <v>2043</v>
      </c>
    </row>
    <row r="207" spans="1:10" x14ac:dyDescent="0.2">
      <c r="A207" s="138" t="s">
        <v>2219</v>
      </c>
      <c r="B207" s="72" t="s">
        <v>1346</v>
      </c>
      <c r="C207" s="142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 t="s">
        <v>2043</v>
      </c>
    </row>
    <row r="208" spans="1:10" x14ac:dyDescent="0.2">
      <c r="A208" s="138" t="s">
        <v>2220</v>
      </c>
      <c r="B208" s="72" t="s">
        <v>1347</v>
      </c>
      <c r="C208" s="142">
        <v>17338.72</v>
      </c>
      <c r="D208" s="142">
        <v>19110.82</v>
      </c>
      <c r="E208" s="142">
        <v>26877.85</v>
      </c>
      <c r="F208" s="142">
        <v>5691.21</v>
      </c>
      <c r="G208" s="142">
        <v>48251.83</v>
      </c>
      <c r="H208" s="142">
        <v>8980.92</v>
      </c>
      <c r="I208" s="142" t="s">
        <v>2043</v>
      </c>
    </row>
    <row r="209" spans="1:9" x14ac:dyDescent="0.2">
      <c r="A209" s="138" t="s">
        <v>2221</v>
      </c>
      <c r="B209" s="72" t="s">
        <v>1348</v>
      </c>
      <c r="C209" s="142">
        <v>2881.01</v>
      </c>
      <c r="D209" s="142">
        <v>62208.14</v>
      </c>
      <c r="E209" s="142">
        <v>55943.899999999994</v>
      </c>
      <c r="F209" s="142">
        <v>206973.86</v>
      </c>
      <c r="G209" s="142">
        <v>88206.819999999992</v>
      </c>
      <c r="H209" s="142">
        <v>26520.309999999998</v>
      </c>
      <c r="I209" s="142" t="s">
        <v>2043</v>
      </c>
    </row>
    <row r="210" spans="1:9" x14ac:dyDescent="0.2">
      <c r="A210" s="138" t="s">
        <v>2222</v>
      </c>
      <c r="B210" s="72" t="s">
        <v>1349</v>
      </c>
      <c r="C210" s="142">
        <v>138394.84</v>
      </c>
      <c r="D210" s="142">
        <v>187508.46</v>
      </c>
      <c r="E210" s="142">
        <v>133799.32</v>
      </c>
      <c r="F210" s="142">
        <v>446264.03</v>
      </c>
      <c r="G210" s="142">
        <v>752159.99000000011</v>
      </c>
      <c r="H210" s="142">
        <v>341561.62</v>
      </c>
      <c r="I210" s="142" t="s">
        <v>2043</v>
      </c>
    </row>
    <row r="211" spans="1:9" x14ac:dyDescent="0.2">
      <c r="A211" s="138" t="s">
        <v>2223</v>
      </c>
      <c r="B211" s="72" t="s">
        <v>1350</v>
      </c>
      <c r="C211" s="142">
        <v>6250.5</v>
      </c>
      <c r="D211" s="142">
        <v>-6265.5</v>
      </c>
      <c r="E211" s="142">
        <v>0</v>
      </c>
      <c r="F211" s="142">
        <v>7531.5</v>
      </c>
      <c r="G211" s="142">
        <v>-7531.5</v>
      </c>
      <c r="H211" s="142">
        <v>0</v>
      </c>
      <c r="I211" s="142" t="s">
        <v>2043</v>
      </c>
    </row>
    <row r="212" spans="1:9" x14ac:dyDescent="0.2">
      <c r="A212" s="138" t="s">
        <v>2224</v>
      </c>
      <c r="B212" s="72" t="s">
        <v>1351</v>
      </c>
      <c r="C212" s="142">
        <v>151779.95000000001</v>
      </c>
      <c r="D212" s="142">
        <v>120312.87999999999</v>
      </c>
      <c r="E212" s="142">
        <v>85439.599999999991</v>
      </c>
      <c r="F212" s="142">
        <v>206956.72</v>
      </c>
      <c r="G212" s="142">
        <v>143414.09</v>
      </c>
      <c r="H212" s="142">
        <v>61622.15</v>
      </c>
      <c r="I212" s="142" t="s">
        <v>2043</v>
      </c>
    </row>
    <row r="213" spans="1:9" x14ac:dyDescent="0.2">
      <c r="A213" s="138" t="s">
        <v>2225</v>
      </c>
      <c r="B213" s="72" t="s">
        <v>1352</v>
      </c>
      <c r="C213" s="142">
        <v>0</v>
      </c>
      <c r="D213" s="142">
        <v>0</v>
      </c>
      <c r="E213" s="142">
        <v>0</v>
      </c>
      <c r="F213" s="142">
        <v>0</v>
      </c>
      <c r="G213" s="142">
        <v>0</v>
      </c>
      <c r="H213" s="142">
        <v>0</v>
      </c>
      <c r="I213" s="142" t="s">
        <v>2043</v>
      </c>
    </row>
    <row r="214" spans="1:9" x14ac:dyDescent="0.2">
      <c r="A214" s="141" t="s">
        <v>2226</v>
      </c>
      <c r="B214" s="72" t="s">
        <v>1834</v>
      </c>
      <c r="C214" s="142">
        <v>0</v>
      </c>
      <c r="D214" s="142">
        <v>0</v>
      </c>
      <c r="E214" s="142">
        <v>0</v>
      </c>
      <c r="F214" s="142">
        <v>0</v>
      </c>
      <c r="G214" s="142">
        <v>0</v>
      </c>
      <c r="H214" s="142">
        <v>0</v>
      </c>
      <c r="I214" s="142" t="s">
        <v>2043</v>
      </c>
    </row>
    <row r="215" spans="1:9" x14ac:dyDescent="0.2">
      <c r="A215" s="138" t="s">
        <v>2227</v>
      </c>
      <c r="B215" s="72" t="s">
        <v>1353</v>
      </c>
      <c r="C215" s="142">
        <v>0</v>
      </c>
      <c r="D215" s="142">
        <v>0</v>
      </c>
      <c r="E215" s="142">
        <v>9455.5300000000007</v>
      </c>
      <c r="F215" s="142">
        <v>70035.14</v>
      </c>
      <c r="G215" s="142">
        <v>17595</v>
      </c>
      <c r="H215" s="142">
        <v>29325</v>
      </c>
      <c r="I215" s="142" t="s">
        <v>2043</v>
      </c>
    </row>
    <row r="216" spans="1:9" x14ac:dyDescent="0.2">
      <c r="A216" s="138" t="s">
        <v>2228</v>
      </c>
      <c r="B216" s="72" t="s">
        <v>1835</v>
      </c>
      <c r="C216" s="142">
        <v>0</v>
      </c>
      <c r="D216" s="142">
        <v>0</v>
      </c>
      <c r="E216" s="142">
        <v>0</v>
      </c>
      <c r="F216" s="142">
        <v>39.53</v>
      </c>
      <c r="G216" s="142">
        <v>19661.099999999999</v>
      </c>
      <c r="H216" s="142">
        <v>29845.5</v>
      </c>
      <c r="I216" s="142" t="s">
        <v>2043</v>
      </c>
    </row>
    <row r="217" spans="1:9" x14ac:dyDescent="0.2">
      <c r="A217" s="138" t="s">
        <v>2229</v>
      </c>
      <c r="B217" s="72" t="s">
        <v>1354</v>
      </c>
      <c r="C217" s="142">
        <v>7977.97</v>
      </c>
      <c r="D217" s="142">
        <v>7159.94</v>
      </c>
      <c r="E217" s="142">
        <v>3964.4</v>
      </c>
      <c r="F217" s="142">
        <v>8155.88</v>
      </c>
      <c r="G217" s="142">
        <v>7552.7</v>
      </c>
      <c r="H217" s="142">
        <v>1329.24</v>
      </c>
      <c r="I217" s="142" t="s">
        <v>2043</v>
      </c>
    </row>
    <row r="218" spans="1:9" x14ac:dyDescent="0.2">
      <c r="A218" s="138" t="s">
        <v>2230</v>
      </c>
      <c r="B218" s="72" t="s">
        <v>1355</v>
      </c>
      <c r="C218" s="142">
        <v>0</v>
      </c>
      <c r="D218" s="142">
        <v>0</v>
      </c>
      <c r="E218" s="142">
        <v>15000</v>
      </c>
      <c r="F218" s="142">
        <v>15000</v>
      </c>
      <c r="G218" s="142">
        <v>85100</v>
      </c>
      <c r="H218" s="142">
        <v>85100</v>
      </c>
      <c r="I218" s="142" t="s">
        <v>2043</v>
      </c>
    </row>
    <row r="219" spans="1:9" x14ac:dyDescent="0.2">
      <c r="A219" s="138" t="s">
        <v>2231</v>
      </c>
      <c r="B219" s="72" t="s">
        <v>1356</v>
      </c>
      <c r="C219" s="142">
        <v>153817.21</v>
      </c>
      <c r="D219" s="142">
        <v>167125</v>
      </c>
      <c r="E219" s="142">
        <v>165979.48000000001</v>
      </c>
      <c r="F219" s="142">
        <v>194856.11</v>
      </c>
      <c r="G219" s="142">
        <v>193864</v>
      </c>
      <c r="H219" s="142">
        <v>104045</v>
      </c>
      <c r="I219" s="142" t="s">
        <v>2043</v>
      </c>
    </row>
    <row r="220" spans="1:9" x14ac:dyDescent="0.2">
      <c r="A220" s="138" t="s">
        <v>2232</v>
      </c>
      <c r="B220" s="72" t="s">
        <v>1357</v>
      </c>
      <c r="C220" s="142">
        <v>364283.66</v>
      </c>
      <c r="D220" s="142">
        <v>301237.28000000003</v>
      </c>
      <c r="E220" s="142">
        <v>314902.08</v>
      </c>
      <c r="F220" s="142">
        <v>344222.61</v>
      </c>
      <c r="G220" s="142">
        <v>314923.62</v>
      </c>
      <c r="H220" s="142">
        <v>101941.33000000002</v>
      </c>
      <c r="I220" s="142" t="s">
        <v>2043</v>
      </c>
    </row>
    <row r="221" spans="1:9" x14ac:dyDescent="0.2">
      <c r="A221" s="138" t="s">
        <v>2233</v>
      </c>
      <c r="B221" s="72" t="s">
        <v>1358</v>
      </c>
      <c r="C221" s="142">
        <v>4200</v>
      </c>
      <c r="D221" s="142">
        <v>0</v>
      </c>
      <c r="E221" s="142">
        <v>4200</v>
      </c>
      <c r="F221" s="142">
        <v>0</v>
      </c>
      <c r="G221" s="142">
        <v>0</v>
      </c>
      <c r="H221" s="142">
        <v>0</v>
      </c>
      <c r="I221" s="142" t="s">
        <v>2043</v>
      </c>
    </row>
    <row r="222" spans="1:9" x14ac:dyDescent="0.2">
      <c r="A222" s="139" t="s">
        <v>1359</v>
      </c>
      <c r="B222" s="75" t="s">
        <v>701</v>
      </c>
      <c r="C222" s="143">
        <v>850098.34000000008</v>
      </c>
      <c r="D222" s="143">
        <v>930164.82000000007</v>
      </c>
      <c r="E222" s="143">
        <v>830562.15999999992</v>
      </c>
      <c r="F222" s="143">
        <v>1583719.25</v>
      </c>
      <c r="G222" s="143">
        <v>1671653.9</v>
      </c>
      <c r="H222" s="143">
        <v>798293.66</v>
      </c>
      <c r="I222" s="143" t="s">
        <v>2043</v>
      </c>
    </row>
    <row r="223" spans="1:9" x14ac:dyDescent="0.2">
      <c r="A223" s="138" t="s">
        <v>2234</v>
      </c>
      <c r="B223" s="72" t="s">
        <v>1360</v>
      </c>
      <c r="C223" s="142">
        <v>0</v>
      </c>
      <c r="D223" s="142">
        <v>0</v>
      </c>
      <c r="E223" s="142">
        <v>0</v>
      </c>
      <c r="F223" s="142">
        <v>0</v>
      </c>
      <c r="G223" s="142">
        <v>0</v>
      </c>
      <c r="H223" s="142">
        <v>0</v>
      </c>
      <c r="I223" s="142" t="s">
        <v>2043</v>
      </c>
    </row>
    <row r="224" spans="1:9" x14ac:dyDescent="0.2">
      <c r="A224" s="138" t="s">
        <v>2235</v>
      </c>
      <c r="B224" s="72" t="s">
        <v>1361</v>
      </c>
      <c r="C224" s="142">
        <v>73746.759999999995</v>
      </c>
      <c r="D224" s="142">
        <v>47753.86</v>
      </c>
      <c r="E224" s="142">
        <v>14715.08</v>
      </c>
      <c r="F224" s="142">
        <v>9765.6</v>
      </c>
      <c r="G224" s="142">
        <v>9217.6999999999989</v>
      </c>
      <c r="H224" s="142">
        <v>7273.29</v>
      </c>
      <c r="I224" s="142" t="s">
        <v>2043</v>
      </c>
    </row>
    <row r="225" spans="1:9" x14ac:dyDescent="0.2">
      <c r="A225" s="138" t="s">
        <v>2236</v>
      </c>
      <c r="B225" s="72" t="s">
        <v>1362</v>
      </c>
      <c r="C225" s="142">
        <v>114257.61000000002</v>
      </c>
      <c r="D225" s="142">
        <v>118234.40999999999</v>
      </c>
      <c r="E225" s="142">
        <v>117701.29</v>
      </c>
      <c r="F225" s="142">
        <v>112997.35</v>
      </c>
      <c r="G225" s="142">
        <v>110840.40999999999</v>
      </c>
      <c r="H225" s="142">
        <v>55416.580000000009</v>
      </c>
      <c r="I225" s="142" t="s">
        <v>2043</v>
      </c>
    </row>
    <row r="226" spans="1:9" x14ac:dyDescent="0.2">
      <c r="A226" s="138" t="s">
        <v>2237</v>
      </c>
      <c r="B226" s="72" t="s">
        <v>1363</v>
      </c>
      <c r="C226" s="142">
        <v>67314.180000000008</v>
      </c>
      <c r="D226" s="142">
        <v>70350.28</v>
      </c>
      <c r="E226" s="142">
        <v>75179.22</v>
      </c>
      <c r="F226" s="142">
        <v>74813.42</v>
      </c>
      <c r="G226" s="142">
        <v>65547.7</v>
      </c>
      <c r="H226" s="142">
        <v>34485.049999999996</v>
      </c>
      <c r="I226" s="142" t="s">
        <v>2043</v>
      </c>
    </row>
    <row r="227" spans="1:9" x14ac:dyDescent="0.2">
      <c r="A227" s="138" t="s">
        <v>2238</v>
      </c>
      <c r="B227" s="72" t="s">
        <v>1364</v>
      </c>
      <c r="C227" s="142">
        <v>0</v>
      </c>
      <c r="D227" s="142">
        <v>0</v>
      </c>
      <c r="E227" s="142">
        <v>0</v>
      </c>
      <c r="F227" s="142">
        <v>0</v>
      </c>
      <c r="G227" s="142">
        <v>0</v>
      </c>
      <c r="H227" s="142">
        <v>0</v>
      </c>
      <c r="I227" s="142" t="s">
        <v>2043</v>
      </c>
    </row>
    <row r="228" spans="1:9" x14ac:dyDescent="0.2">
      <c r="A228" s="138" t="s">
        <v>2239</v>
      </c>
      <c r="B228" s="72" t="s">
        <v>1836</v>
      </c>
      <c r="C228" s="142">
        <v>0</v>
      </c>
      <c r="D228" s="142">
        <v>0</v>
      </c>
      <c r="E228" s="142">
        <v>0</v>
      </c>
      <c r="F228" s="142">
        <v>0</v>
      </c>
      <c r="G228" s="142">
        <v>0</v>
      </c>
      <c r="H228" s="142">
        <v>0</v>
      </c>
      <c r="I228" s="142" t="s">
        <v>2043</v>
      </c>
    </row>
    <row r="229" spans="1:9" x14ac:dyDescent="0.2">
      <c r="A229" s="138" t="s">
        <v>2240</v>
      </c>
      <c r="B229" s="72" t="s">
        <v>1365</v>
      </c>
      <c r="C229" s="142">
        <v>74640.47</v>
      </c>
      <c r="D229" s="142">
        <v>82697.62</v>
      </c>
      <c r="E229" s="142">
        <v>88378.31</v>
      </c>
      <c r="F229" s="142">
        <v>188141.85</v>
      </c>
      <c r="G229" s="142">
        <v>136022.53</v>
      </c>
      <c r="H229" s="142">
        <v>46707.000000000007</v>
      </c>
      <c r="I229" s="142" t="s">
        <v>2043</v>
      </c>
    </row>
    <row r="230" spans="1:9" x14ac:dyDescent="0.2">
      <c r="A230" s="138" t="s">
        <v>2241</v>
      </c>
      <c r="B230" s="72" t="s">
        <v>1366</v>
      </c>
      <c r="C230" s="142">
        <v>51987.420000000006</v>
      </c>
      <c r="D230" s="142">
        <v>38290.980000000003</v>
      </c>
      <c r="E230" s="142">
        <v>42793.48</v>
      </c>
      <c r="F230" s="142">
        <v>23641.16</v>
      </c>
      <c r="G230" s="142">
        <v>8641.2199999999993</v>
      </c>
      <c r="H230" s="142">
        <v>4695.0599999999995</v>
      </c>
      <c r="I230" s="142" t="s">
        <v>2043</v>
      </c>
    </row>
    <row r="231" spans="1:9" x14ac:dyDescent="0.2">
      <c r="A231" s="138" t="s">
        <v>2242</v>
      </c>
      <c r="B231" s="72" t="s">
        <v>1367</v>
      </c>
      <c r="C231" s="142">
        <v>169772.17</v>
      </c>
      <c r="D231" s="142">
        <v>134495.07</v>
      </c>
      <c r="E231" s="142">
        <v>138381.14000000001</v>
      </c>
      <c r="F231" s="142">
        <v>280934.85000000003</v>
      </c>
      <c r="G231" s="142">
        <v>172054.73</v>
      </c>
      <c r="H231" s="142">
        <v>81957.34</v>
      </c>
      <c r="I231" s="142" t="s">
        <v>2043</v>
      </c>
    </row>
    <row r="232" spans="1:9" x14ac:dyDescent="0.2">
      <c r="A232" s="138" t="s">
        <v>2243</v>
      </c>
      <c r="B232" s="72" t="s">
        <v>1368</v>
      </c>
      <c r="C232" s="142">
        <v>0</v>
      </c>
      <c r="D232" s="142">
        <v>0</v>
      </c>
      <c r="E232" s="142">
        <v>0</v>
      </c>
      <c r="F232" s="142">
        <v>0</v>
      </c>
      <c r="G232" s="142">
        <v>0</v>
      </c>
      <c r="H232" s="142">
        <v>0</v>
      </c>
      <c r="I232" s="142" t="s">
        <v>2043</v>
      </c>
    </row>
    <row r="233" spans="1:9" x14ac:dyDescent="0.2">
      <c r="A233" s="138" t="s">
        <v>2244</v>
      </c>
      <c r="B233" s="72" t="s">
        <v>1369</v>
      </c>
      <c r="C233" s="142">
        <v>0</v>
      </c>
      <c r="D233" s="142">
        <v>4046.71</v>
      </c>
      <c r="E233" s="142">
        <v>4314.8</v>
      </c>
      <c r="F233" s="142">
        <v>3927.54</v>
      </c>
      <c r="G233" s="142">
        <v>3927.54</v>
      </c>
      <c r="H233" s="142">
        <v>0</v>
      </c>
      <c r="I233" s="142" t="s">
        <v>2043</v>
      </c>
    </row>
    <row r="234" spans="1:9" x14ac:dyDescent="0.2">
      <c r="A234" s="138" t="s">
        <v>2245</v>
      </c>
      <c r="B234" s="72" t="s">
        <v>1370</v>
      </c>
      <c r="C234" s="142">
        <v>20947.349999999999</v>
      </c>
      <c r="D234" s="142">
        <v>24992.71</v>
      </c>
      <c r="E234" s="142">
        <v>26921.64</v>
      </c>
      <c r="F234" s="142">
        <v>26755.99</v>
      </c>
      <c r="G234" s="142">
        <v>26514.53</v>
      </c>
      <c r="H234" s="142">
        <v>21907.18</v>
      </c>
      <c r="I234" s="142" t="s">
        <v>2043</v>
      </c>
    </row>
    <row r="235" spans="1:9" x14ac:dyDescent="0.2">
      <c r="A235" s="138" t="s">
        <v>2246</v>
      </c>
      <c r="B235" s="72" t="s">
        <v>1371</v>
      </c>
      <c r="C235" s="142">
        <v>0</v>
      </c>
      <c r="D235" s="142">
        <v>1282.94</v>
      </c>
      <c r="E235" s="142">
        <v>1860.33</v>
      </c>
      <c r="F235" s="142">
        <v>1268.8699999999999</v>
      </c>
      <c r="G235" s="142">
        <v>1919.2</v>
      </c>
      <c r="H235" s="142">
        <v>1864.97</v>
      </c>
      <c r="I235" s="142" t="s">
        <v>2043</v>
      </c>
    </row>
    <row r="236" spans="1:9" x14ac:dyDescent="0.2">
      <c r="A236" s="138" t="s">
        <v>2247</v>
      </c>
      <c r="B236" s="72" t="s">
        <v>1372</v>
      </c>
      <c r="C236" s="142">
        <v>8179.44</v>
      </c>
      <c r="D236" s="142">
        <v>8449.4</v>
      </c>
      <c r="E236" s="142">
        <v>13165.21</v>
      </c>
      <c r="F236" s="142">
        <v>13752.32</v>
      </c>
      <c r="G236" s="142">
        <v>8179.91</v>
      </c>
      <c r="H236" s="142">
        <v>7118.29</v>
      </c>
      <c r="I236" s="142" t="s">
        <v>2043</v>
      </c>
    </row>
    <row r="237" spans="1:9" x14ac:dyDescent="0.2">
      <c r="A237" s="138" t="s">
        <v>2248</v>
      </c>
      <c r="B237" s="72" t="s">
        <v>1373</v>
      </c>
      <c r="C237" s="142">
        <v>0</v>
      </c>
      <c r="D237" s="142">
        <v>0</v>
      </c>
      <c r="E237" s="142">
        <v>0</v>
      </c>
      <c r="F237" s="142">
        <v>0</v>
      </c>
      <c r="G237" s="142">
        <v>0</v>
      </c>
      <c r="H237" s="142">
        <v>0</v>
      </c>
      <c r="I237" s="142" t="s">
        <v>2043</v>
      </c>
    </row>
    <row r="238" spans="1:9" x14ac:dyDescent="0.2">
      <c r="A238" s="140" t="s">
        <v>2249</v>
      </c>
      <c r="B238" s="137" t="s">
        <v>2032</v>
      </c>
      <c r="C238" s="142">
        <v>0</v>
      </c>
      <c r="D238" s="142">
        <v>0</v>
      </c>
      <c r="E238" s="142">
        <v>0</v>
      </c>
      <c r="F238" s="142">
        <v>0</v>
      </c>
      <c r="G238" s="142">
        <v>122.56</v>
      </c>
      <c r="H238" s="142">
        <v>122.56</v>
      </c>
      <c r="I238" s="144" t="s">
        <v>2043</v>
      </c>
    </row>
    <row r="239" spans="1:9" x14ac:dyDescent="0.2">
      <c r="A239" s="138" t="s">
        <v>2250</v>
      </c>
      <c r="B239" s="72" t="s">
        <v>1374</v>
      </c>
      <c r="C239" s="142">
        <v>150.55000000000001</v>
      </c>
      <c r="D239" s="142">
        <v>570.41</v>
      </c>
      <c r="E239" s="142">
        <v>3546.77</v>
      </c>
      <c r="F239" s="142">
        <v>2172.35</v>
      </c>
      <c r="G239" s="142">
        <v>11626.4</v>
      </c>
      <c r="H239" s="142">
        <v>10743.61</v>
      </c>
      <c r="I239" s="142" t="s">
        <v>2043</v>
      </c>
    </row>
    <row r="240" spans="1:9" x14ac:dyDescent="0.2">
      <c r="A240" s="138" t="s">
        <v>2251</v>
      </c>
      <c r="B240" s="72" t="s">
        <v>1375</v>
      </c>
      <c r="C240" s="142">
        <v>51.09</v>
      </c>
      <c r="D240" s="142">
        <v>1942.55</v>
      </c>
      <c r="E240" s="142">
        <v>5919.54</v>
      </c>
      <c r="F240" s="142">
        <v>2685.23</v>
      </c>
      <c r="G240" s="142">
        <v>1932.7800000000002</v>
      </c>
      <c r="H240" s="142">
        <v>4697.58</v>
      </c>
      <c r="I240" s="142" t="s">
        <v>2043</v>
      </c>
    </row>
    <row r="241" spans="1:9" x14ac:dyDescent="0.2">
      <c r="A241" s="138" t="s">
        <v>2252</v>
      </c>
      <c r="B241" s="72" t="s">
        <v>1376</v>
      </c>
      <c r="C241" s="142">
        <v>93886.51</v>
      </c>
      <c r="D241" s="142">
        <v>78471.320000000007</v>
      </c>
      <c r="E241" s="142">
        <v>119194.74</v>
      </c>
      <c r="F241" s="142">
        <v>95300.950000000012</v>
      </c>
      <c r="G241" s="142">
        <v>99782.510000000009</v>
      </c>
      <c r="H241" s="142">
        <v>62816.049999999996</v>
      </c>
      <c r="I241" s="142" t="s">
        <v>2043</v>
      </c>
    </row>
    <row r="242" spans="1:9" x14ac:dyDescent="0.2">
      <c r="A242" s="138" t="s">
        <v>2253</v>
      </c>
      <c r="B242" s="72" t="s">
        <v>1377</v>
      </c>
      <c r="C242" s="142">
        <v>0</v>
      </c>
      <c r="D242" s="142">
        <v>0</v>
      </c>
      <c r="E242" s="142">
        <v>0</v>
      </c>
      <c r="F242" s="142">
        <v>0</v>
      </c>
      <c r="G242" s="142">
        <v>0</v>
      </c>
      <c r="H242" s="142">
        <v>0</v>
      </c>
      <c r="I242" s="142" t="s">
        <v>2043</v>
      </c>
    </row>
    <row r="243" spans="1:9" x14ac:dyDescent="0.2">
      <c r="A243" s="138" t="s">
        <v>2254</v>
      </c>
      <c r="B243" s="72" t="s">
        <v>1378</v>
      </c>
      <c r="C243" s="142">
        <v>27623.86</v>
      </c>
      <c r="D243" s="142">
        <v>44352.480000000003</v>
      </c>
      <c r="E243" s="142">
        <v>32629.34</v>
      </c>
      <c r="F243" s="142">
        <v>76308.58</v>
      </c>
      <c r="G243" s="142">
        <v>319361.45</v>
      </c>
      <c r="H243" s="142">
        <v>315871.11</v>
      </c>
      <c r="I243" s="142" t="s">
        <v>2043</v>
      </c>
    </row>
    <row r="244" spans="1:9" x14ac:dyDescent="0.2">
      <c r="A244" s="138" t="s">
        <v>2255</v>
      </c>
      <c r="B244" s="72" t="s">
        <v>1837</v>
      </c>
      <c r="C244" s="142">
        <v>0</v>
      </c>
      <c r="D244" s="142">
        <v>0</v>
      </c>
      <c r="E244" s="142">
        <v>0</v>
      </c>
      <c r="F244" s="142">
        <v>0</v>
      </c>
      <c r="G244" s="142">
        <v>9</v>
      </c>
      <c r="H244" s="142">
        <v>0</v>
      </c>
      <c r="I244" s="142" t="s">
        <v>2043</v>
      </c>
    </row>
    <row r="245" spans="1:9" x14ac:dyDescent="0.2">
      <c r="A245" s="138" t="s">
        <v>2256</v>
      </c>
      <c r="B245" s="72" t="s">
        <v>1838</v>
      </c>
      <c r="C245" s="142">
        <v>0</v>
      </c>
      <c r="D245" s="142">
        <v>16659.87</v>
      </c>
      <c r="E245" s="142">
        <v>0</v>
      </c>
      <c r="F245" s="142">
        <v>1261.4000000000001</v>
      </c>
      <c r="G245" s="142">
        <v>0</v>
      </c>
      <c r="H245" s="142">
        <v>0</v>
      </c>
      <c r="I245" s="142" t="s">
        <v>2043</v>
      </c>
    </row>
    <row r="246" spans="1:9" x14ac:dyDescent="0.2">
      <c r="A246" s="138" t="s">
        <v>2257</v>
      </c>
      <c r="B246" s="72" t="s">
        <v>1379</v>
      </c>
      <c r="C246" s="142">
        <v>0</v>
      </c>
      <c r="D246" s="142">
        <v>0</v>
      </c>
      <c r="E246" s="142">
        <v>839.26</v>
      </c>
      <c r="F246" s="142">
        <v>4242.78</v>
      </c>
      <c r="G246" s="142">
        <v>340.07</v>
      </c>
      <c r="H246" s="142">
        <v>340.26</v>
      </c>
      <c r="I246" s="142" t="s">
        <v>2043</v>
      </c>
    </row>
    <row r="247" spans="1:9" x14ac:dyDescent="0.2">
      <c r="A247" s="138" t="s">
        <v>2258</v>
      </c>
      <c r="B247" s="72" t="s">
        <v>738</v>
      </c>
      <c r="C247" s="142">
        <v>66923.23</v>
      </c>
      <c r="D247" s="142">
        <v>82022.33</v>
      </c>
      <c r="E247" s="142">
        <v>60105.57</v>
      </c>
      <c r="F247" s="142">
        <v>79528.12</v>
      </c>
      <c r="G247" s="142">
        <v>74658.509999999995</v>
      </c>
      <c r="H247" s="142">
        <v>39527.97</v>
      </c>
      <c r="I247" s="142" t="s">
        <v>2043</v>
      </c>
    </row>
    <row r="248" spans="1:9" x14ac:dyDescent="0.2">
      <c r="A248" s="138" t="s">
        <v>2259</v>
      </c>
      <c r="B248" s="72" t="s">
        <v>1380</v>
      </c>
      <c r="C248" s="142">
        <v>0</v>
      </c>
      <c r="D248" s="142">
        <v>0</v>
      </c>
      <c r="E248" s="142">
        <v>0</v>
      </c>
      <c r="F248" s="142">
        <v>0</v>
      </c>
      <c r="G248" s="142">
        <v>0</v>
      </c>
      <c r="H248" s="142">
        <v>0</v>
      </c>
      <c r="I248" s="142" t="s">
        <v>2043</v>
      </c>
    </row>
    <row r="249" spans="1:9" x14ac:dyDescent="0.2">
      <c r="A249" s="141" t="s">
        <v>2260</v>
      </c>
      <c r="B249" s="72" t="s">
        <v>1982</v>
      </c>
      <c r="C249" s="142">
        <v>0</v>
      </c>
      <c r="D249" s="142">
        <v>0</v>
      </c>
      <c r="E249" s="142">
        <v>0</v>
      </c>
      <c r="F249" s="142">
        <v>295.75</v>
      </c>
      <c r="G249" s="142">
        <v>0</v>
      </c>
      <c r="H249" s="142">
        <v>0</v>
      </c>
      <c r="I249" s="142" t="s">
        <v>2043</v>
      </c>
    </row>
    <row r="250" spans="1:9" x14ac:dyDescent="0.2">
      <c r="A250" s="138" t="s">
        <v>2261</v>
      </c>
      <c r="B250" s="72" t="s">
        <v>1381</v>
      </c>
      <c r="C250" s="142">
        <v>8285.5299999999988</v>
      </c>
      <c r="D250" s="142">
        <v>10439.5</v>
      </c>
      <c r="E250" s="142">
        <v>11427.8</v>
      </c>
      <c r="F250" s="142">
        <v>14603.47</v>
      </c>
      <c r="G250" s="142">
        <v>6540.84</v>
      </c>
      <c r="H250" s="142">
        <v>3306.8900000000003</v>
      </c>
      <c r="I250" s="142" t="s">
        <v>2043</v>
      </c>
    </row>
    <row r="251" spans="1:9" x14ac:dyDescent="0.2">
      <c r="A251" s="138" t="s">
        <v>2262</v>
      </c>
      <c r="B251" s="72" t="s">
        <v>1382</v>
      </c>
      <c r="C251" s="142">
        <v>9.15</v>
      </c>
      <c r="D251" s="142">
        <v>593.78</v>
      </c>
      <c r="E251" s="142">
        <v>14141.19</v>
      </c>
      <c r="F251" s="142">
        <v>12738.130000000001</v>
      </c>
      <c r="G251" s="142">
        <v>29310.489999999998</v>
      </c>
      <c r="H251" s="142">
        <v>12746.32</v>
      </c>
      <c r="I251" s="142" t="s">
        <v>2043</v>
      </c>
    </row>
    <row r="252" spans="1:9" x14ac:dyDescent="0.2">
      <c r="A252" s="138" t="s">
        <v>2263</v>
      </c>
      <c r="B252" s="72" t="s">
        <v>1383</v>
      </c>
      <c r="C252" s="142">
        <v>17473.969999999998</v>
      </c>
      <c r="D252" s="142">
        <v>9544</v>
      </c>
      <c r="E252" s="142">
        <v>7094.11</v>
      </c>
      <c r="F252" s="142">
        <v>5224.1400000000003</v>
      </c>
      <c r="G252" s="142">
        <v>919.79000000000008</v>
      </c>
      <c r="H252" s="142">
        <v>779.5</v>
      </c>
      <c r="I252" s="142" t="s">
        <v>2043</v>
      </c>
    </row>
    <row r="253" spans="1:9" x14ac:dyDescent="0.2">
      <c r="A253" s="138" t="s">
        <v>2264</v>
      </c>
      <c r="B253" s="72" t="s">
        <v>1384</v>
      </c>
      <c r="C253" s="142">
        <v>0</v>
      </c>
      <c r="D253" s="142">
        <v>0</v>
      </c>
      <c r="E253" s="142">
        <v>0</v>
      </c>
      <c r="F253" s="142">
        <v>0</v>
      </c>
      <c r="G253" s="142">
        <v>0</v>
      </c>
      <c r="H253" s="142">
        <v>0</v>
      </c>
      <c r="I253" s="142" t="s">
        <v>2043</v>
      </c>
    </row>
    <row r="254" spans="1:9" x14ac:dyDescent="0.2">
      <c r="A254" s="138" t="s">
        <v>2265</v>
      </c>
      <c r="B254" s="72" t="s">
        <v>1385</v>
      </c>
      <c r="C254" s="142">
        <v>15468.26</v>
      </c>
      <c r="D254" s="142">
        <v>32025.25</v>
      </c>
      <c r="E254" s="142">
        <v>44124.25</v>
      </c>
      <c r="F254" s="142">
        <v>24462.959999999999</v>
      </c>
      <c r="G254" s="142">
        <v>30494.75</v>
      </c>
      <c r="H254" s="142">
        <v>17395.189999999999</v>
      </c>
      <c r="I254" s="142" t="s">
        <v>2043</v>
      </c>
    </row>
    <row r="255" spans="1:9" x14ac:dyDescent="0.2">
      <c r="A255" s="138" t="s">
        <v>2266</v>
      </c>
      <c r="B255" s="72" t="s">
        <v>1386</v>
      </c>
      <c r="C255" s="142">
        <v>113.07</v>
      </c>
      <c r="D255" s="142">
        <v>4448.72</v>
      </c>
      <c r="E255" s="142">
        <v>-7519.69</v>
      </c>
      <c r="F255" s="142">
        <v>2623.77</v>
      </c>
      <c r="G255" s="142">
        <v>4217.66</v>
      </c>
      <c r="H255" s="142">
        <v>2171.39</v>
      </c>
      <c r="I255" s="142" t="s">
        <v>2043</v>
      </c>
    </row>
    <row r="256" spans="1:9" x14ac:dyDescent="0.2">
      <c r="A256" s="138" t="s">
        <v>2267</v>
      </c>
      <c r="B256" s="72" t="s">
        <v>1387</v>
      </c>
      <c r="C256" s="142">
        <v>-1.1399999999999999</v>
      </c>
      <c r="D256" s="142">
        <v>0.25</v>
      </c>
      <c r="E256" s="142">
        <v>-17.649999999999999</v>
      </c>
      <c r="F256" s="142">
        <v>0</v>
      </c>
      <c r="G256" s="142">
        <v>298.51</v>
      </c>
      <c r="H256" s="142">
        <v>295.17999999999995</v>
      </c>
      <c r="I256" s="142" t="s">
        <v>2043</v>
      </c>
    </row>
    <row r="257" spans="1:9" x14ac:dyDescent="0.2">
      <c r="A257" s="138" t="s">
        <v>2268</v>
      </c>
      <c r="B257" s="72" t="s">
        <v>1388</v>
      </c>
      <c r="C257" s="142">
        <v>31849.78</v>
      </c>
      <c r="D257" s="142">
        <v>33424.99</v>
      </c>
      <c r="E257" s="142">
        <v>37335.75</v>
      </c>
      <c r="F257" s="142">
        <v>36643.56</v>
      </c>
      <c r="G257" s="142">
        <v>37950.870000000003</v>
      </c>
      <c r="H257" s="142">
        <v>19905.509999999998</v>
      </c>
      <c r="I257" s="142" t="s">
        <v>2043</v>
      </c>
    </row>
    <row r="258" spans="1:9" x14ac:dyDescent="0.2">
      <c r="A258" s="139" t="s">
        <v>1389</v>
      </c>
      <c r="B258" s="75" t="s">
        <v>66</v>
      </c>
      <c r="C258" s="143">
        <v>842679.26</v>
      </c>
      <c r="D258" s="143">
        <v>845089.42999999982</v>
      </c>
      <c r="E258" s="143">
        <v>852231.48</v>
      </c>
      <c r="F258" s="143">
        <v>1094090.1400000001</v>
      </c>
      <c r="G258" s="143">
        <v>1160431.6599999999</v>
      </c>
      <c r="H258" s="143">
        <v>752143.87999999989</v>
      </c>
      <c r="I258" s="143" t="s">
        <v>2043</v>
      </c>
    </row>
    <row r="259" spans="1:9" x14ac:dyDescent="0.2">
      <c r="A259" s="138" t="s">
        <v>2269</v>
      </c>
      <c r="B259" s="72" t="s">
        <v>1390</v>
      </c>
      <c r="C259" s="142">
        <v>0</v>
      </c>
      <c r="D259" s="142">
        <v>0</v>
      </c>
      <c r="E259" s="142">
        <v>0</v>
      </c>
      <c r="F259" s="142">
        <v>0</v>
      </c>
      <c r="G259" s="142">
        <v>0</v>
      </c>
      <c r="H259" s="142">
        <v>0</v>
      </c>
      <c r="I259" s="142" t="s">
        <v>2043</v>
      </c>
    </row>
    <row r="260" spans="1:9" x14ac:dyDescent="0.2">
      <c r="A260" s="138" t="s">
        <v>2270</v>
      </c>
      <c r="B260" s="72" t="s">
        <v>1839</v>
      </c>
      <c r="C260" s="142">
        <v>63.55</v>
      </c>
      <c r="D260" s="142">
        <v>0</v>
      </c>
      <c r="E260" s="142">
        <v>0</v>
      </c>
      <c r="F260" s="142">
        <v>0</v>
      </c>
      <c r="G260" s="142">
        <v>0</v>
      </c>
      <c r="H260" s="142">
        <v>0</v>
      </c>
      <c r="I260" s="142" t="s">
        <v>2043</v>
      </c>
    </row>
    <row r="261" spans="1:9" x14ac:dyDescent="0.2">
      <c r="A261" s="138" t="s">
        <v>2271</v>
      </c>
      <c r="B261" s="72" t="s">
        <v>1391</v>
      </c>
      <c r="C261" s="142">
        <v>22156.23</v>
      </c>
      <c r="D261" s="142">
        <v>17608.52</v>
      </c>
      <c r="E261" s="142">
        <v>22.77</v>
      </c>
      <c r="F261" s="142">
        <v>105.6</v>
      </c>
      <c r="G261" s="142">
        <v>0</v>
      </c>
      <c r="H261" s="142">
        <v>0</v>
      </c>
      <c r="I261" s="142" t="s">
        <v>2043</v>
      </c>
    </row>
    <row r="262" spans="1:9" x14ac:dyDescent="0.2">
      <c r="A262" s="138" t="s">
        <v>2272</v>
      </c>
      <c r="B262" s="72" t="s">
        <v>1392</v>
      </c>
      <c r="C262" s="142">
        <v>0</v>
      </c>
      <c r="D262" s="142">
        <v>1.98</v>
      </c>
      <c r="E262" s="142">
        <v>250.39</v>
      </c>
      <c r="F262" s="142">
        <v>296.63</v>
      </c>
      <c r="G262" s="142">
        <v>361.27</v>
      </c>
      <c r="H262" s="142">
        <v>1273.6100000000001</v>
      </c>
      <c r="I262" s="142" t="s">
        <v>2043</v>
      </c>
    </row>
    <row r="263" spans="1:9" x14ac:dyDescent="0.2">
      <c r="A263" s="138" t="s">
        <v>2273</v>
      </c>
      <c r="B263" s="72" t="s">
        <v>1393</v>
      </c>
      <c r="C263" s="142">
        <v>18294.11</v>
      </c>
      <c r="D263" s="142">
        <v>14394.84</v>
      </c>
      <c r="E263" s="142">
        <v>-239.77</v>
      </c>
      <c r="F263" s="142">
        <v>-288.58999999999997</v>
      </c>
      <c r="G263" s="142">
        <v>-133.81</v>
      </c>
      <c r="H263" s="142">
        <v>0</v>
      </c>
      <c r="I263" s="142" t="s">
        <v>2043</v>
      </c>
    </row>
    <row r="264" spans="1:9" x14ac:dyDescent="0.2">
      <c r="A264" s="138" t="s">
        <v>2274</v>
      </c>
      <c r="B264" s="72" t="s">
        <v>1394</v>
      </c>
      <c r="C264" s="142">
        <v>23368.98</v>
      </c>
      <c r="D264" s="142">
        <v>22651.33</v>
      </c>
      <c r="E264" s="142">
        <v>84478.28</v>
      </c>
      <c r="F264" s="142">
        <v>108776.40000000001</v>
      </c>
      <c r="G264" s="142">
        <v>122345.99</v>
      </c>
      <c r="H264" s="142">
        <v>54721.860000000008</v>
      </c>
      <c r="I264" s="142" t="s">
        <v>2043</v>
      </c>
    </row>
    <row r="265" spans="1:9" x14ac:dyDescent="0.2">
      <c r="A265" s="138" t="s">
        <v>2275</v>
      </c>
      <c r="B265" s="72" t="s">
        <v>1395</v>
      </c>
      <c r="C265" s="142">
        <v>0</v>
      </c>
      <c r="D265" s="142">
        <v>0</v>
      </c>
      <c r="E265" s="142">
        <v>0</v>
      </c>
      <c r="F265" s="142">
        <v>0</v>
      </c>
      <c r="G265" s="142">
        <v>0</v>
      </c>
      <c r="H265" s="142">
        <v>0</v>
      </c>
      <c r="I265" s="142" t="s">
        <v>2043</v>
      </c>
    </row>
    <row r="266" spans="1:9" x14ac:dyDescent="0.2">
      <c r="A266" s="138" t="s">
        <v>2276</v>
      </c>
      <c r="B266" s="72" t="s">
        <v>1840</v>
      </c>
      <c r="C266" s="142">
        <v>171.4</v>
      </c>
      <c r="D266" s="142">
        <v>79.48</v>
      </c>
      <c r="E266" s="142">
        <v>0</v>
      </c>
      <c r="F266" s="142">
        <v>0</v>
      </c>
      <c r="G266" s="142">
        <v>0</v>
      </c>
      <c r="H266" s="142">
        <v>0</v>
      </c>
      <c r="I266" s="142" t="s">
        <v>2043</v>
      </c>
    </row>
    <row r="267" spans="1:9" x14ac:dyDescent="0.2">
      <c r="A267" s="138" t="s">
        <v>2277</v>
      </c>
      <c r="B267" s="72" t="s">
        <v>1396</v>
      </c>
      <c r="C267" s="142">
        <v>6791.23</v>
      </c>
      <c r="D267" s="142">
        <v>1515.95</v>
      </c>
      <c r="E267" s="142">
        <v>1600.52</v>
      </c>
      <c r="F267" s="142">
        <v>1992.18</v>
      </c>
      <c r="G267" s="142">
        <v>1510.72</v>
      </c>
      <c r="H267" s="142">
        <v>0</v>
      </c>
      <c r="I267" s="142" t="s">
        <v>2043</v>
      </c>
    </row>
    <row r="268" spans="1:9" x14ac:dyDescent="0.2">
      <c r="A268" s="138" t="s">
        <v>2278</v>
      </c>
      <c r="B268" s="72" t="s">
        <v>1397</v>
      </c>
      <c r="C268" s="142">
        <v>6472.7599999999993</v>
      </c>
      <c r="D268" s="142">
        <v>3141.9599999999996</v>
      </c>
      <c r="E268" s="142">
        <v>46.130000000000052</v>
      </c>
      <c r="F268" s="142">
        <v>-1782.08</v>
      </c>
      <c r="G268" s="142">
        <v>-784.42</v>
      </c>
      <c r="H268" s="142">
        <v>127.15999999999985</v>
      </c>
      <c r="I268" s="142" t="s">
        <v>2043</v>
      </c>
    </row>
    <row r="269" spans="1:9" x14ac:dyDescent="0.2">
      <c r="A269" s="138" t="s">
        <v>2279</v>
      </c>
      <c r="B269" s="72" t="s">
        <v>1160</v>
      </c>
      <c r="C269" s="142">
        <v>14255.14</v>
      </c>
      <c r="D269" s="142">
        <v>12944.31</v>
      </c>
      <c r="E269" s="142">
        <v>-377.44000000000005</v>
      </c>
      <c r="F269" s="142">
        <v>1485</v>
      </c>
      <c r="G269" s="142">
        <v>2025</v>
      </c>
      <c r="H269" s="142">
        <v>900</v>
      </c>
      <c r="I269" s="142" t="s">
        <v>2043</v>
      </c>
    </row>
    <row r="270" spans="1:9" x14ac:dyDescent="0.2">
      <c r="A270" s="138" t="s">
        <v>2280</v>
      </c>
      <c r="B270" s="72" t="s">
        <v>1398</v>
      </c>
      <c r="C270" s="142">
        <v>170496.76</v>
      </c>
      <c r="D270" s="142">
        <v>91789.05</v>
      </c>
      <c r="E270" s="142">
        <v>95272.86</v>
      </c>
      <c r="F270" s="142">
        <v>78246.92</v>
      </c>
      <c r="G270" s="142">
        <v>72193.75</v>
      </c>
      <c r="H270" s="142">
        <v>32102.87</v>
      </c>
      <c r="I270" s="142" t="s">
        <v>2043</v>
      </c>
    </row>
    <row r="271" spans="1:9" x14ac:dyDescent="0.2">
      <c r="A271" s="138" t="s">
        <v>2281</v>
      </c>
      <c r="B271" s="72" t="s">
        <v>1399</v>
      </c>
      <c r="C271" s="142">
        <v>29377.63</v>
      </c>
      <c r="D271" s="142">
        <v>36471.390000000007</v>
      </c>
      <c r="E271" s="142">
        <v>34784.710000000006</v>
      </c>
      <c r="F271" s="142">
        <v>11601.76</v>
      </c>
      <c r="G271" s="142">
        <v>18700.14</v>
      </c>
      <c r="H271" s="142">
        <v>13341.56</v>
      </c>
      <c r="I271" s="142" t="s">
        <v>2043</v>
      </c>
    </row>
    <row r="272" spans="1:9" x14ac:dyDescent="0.2">
      <c r="A272" s="138" t="s">
        <v>2282</v>
      </c>
      <c r="B272" s="72" t="s">
        <v>1400</v>
      </c>
      <c r="C272" s="142">
        <v>0</v>
      </c>
      <c r="D272" s="142">
        <v>0</v>
      </c>
      <c r="E272" s="142">
        <v>0</v>
      </c>
      <c r="F272" s="142">
        <v>0</v>
      </c>
      <c r="G272" s="142">
        <v>0</v>
      </c>
      <c r="H272" s="142">
        <v>0</v>
      </c>
      <c r="I272" s="142" t="s">
        <v>2043</v>
      </c>
    </row>
    <row r="273" spans="1:9" x14ac:dyDescent="0.2">
      <c r="A273" s="138" t="s">
        <v>2283</v>
      </c>
      <c r="B273" s="72" t="s">
        <v>1401</v>
      </c>
      <c r="C273" s="142">
        <v>395.99</v>
      </c>
      <c r="D273" s="142">
        <v>34671.040000000001</v>
      </c>
      <c r="E273" s="142">
        <v>40268.050000000003</v>
      </c>
      <c r="F273" s="142">
        <v>73326.86</v>
      </c>
      <c r="G273" s="142">
        <v>134817.96</v>
      </c>
      <c r="H273" s="142">
        <v>48077.5</v>
      </c>
      <c r="I273" s="142" t="s">
        <v>2043</v>
      </c>
    </row>
    <row r="274" spans="1:9" x14ac:dyDescent="0.2">
      <c r="A274" s="139" t="s">
        <v>1402</v>
      </c>
      <c r="B274" s="75" t="s">
        <v>747</v>
      </c>
      <c r="C274" s="143">
        <v>291843.77999999997</v>
      </c>
      <c r="D274" s="143">
        <v>235269.85</v>
      </c>
      <c r="E274" s="143">
        <v>256106.5</v>
      </c>
      <c r="F274" s="143">
        <v>273760.68</v>
      </c>
      <c r="G274" s="143">
        <v>351036.6</v>
      </c>
      <c r="H274" s="143">
        <v>150544.56</v>
      </c>
      <c r="I274" s="143" t="s">
        <v>2043</v>
      </c>
    </row>
    <row r="275" spans="1:9" x14ac:dyDescent="0.2">
      <c r="A275" s="138" t="s">
        <v>2284</v>
      </c>
      <c r="B275" s="72" t="s">
        <v>1403</v>
      </c>
      <c r="C275" s="142">
        <v>0</v>
      </c>
      <c r="D275" s="142">
        <v>0</v>
      </c>
      <c r="E275" s="142">
        <v>0</v>
      </c>
      <c r="F275" s="142">
        <v>0</v>
      </c>
      <c r="G275" s="142">
        <v>0</v>
      </c>
      <c r="H275" s="142">
        <v>0</v>
      </c>
      <c r="I275" s="142" t="s">
        <v>2043</v>
      </c>
    </row>
    <row r="276" spans="1:9" x14ac:dyDescent="0.2">
      <c r="A276" s="138" t="s">
        <v>2285</v>
      </c>
      <c r="B276" s="72" t="s">
        <v>1404</v>
      </c>
      <c r="C276" s="142">
        <v>117.23</v>
      </c>
      <c r="D276" s="142">
        <v>0</v>
      </c>
      <c r="E276" s="142">
        <v>13.32</v>
      </c>
      <c r="F276" s="142">
        <v>2.4</v>
      </c>
      <c r="G276" s="142">
        <v>0</v>
      </c>
      <c r="H276" s="142">
        <v>0</v>
      </c>
      <c r="I276" s="142" t="s">
        <v>2043</v>
      </c>
    </row>
    <row r="277" spans="1:9" x14ac:dyDescent="0.2">
      <c r="A277" s="138" t="s">
        <v>2286</v>
      </c>
      <c r="B277" s="72" t="s">
        <v>1405</v>
      </c>
      <c r="C277" s="142">
        <v>14113.449999999999</v>
      </c>
      <c r="D277" s="142">
        <v>12568.99</v>
      </c>
      <c r="E277" s="142">
        <v>9710.24</v>
      </c>
      <c r="F277" s="142">
        <v>14722.26</v>
      </c>
      <c r="G277" s="142">
        <v>7814.61</v>
      </c>
      <c r="H277" s="142">
        <v>5203.2</v>
      </c>
      <c r="I277" s="142" t="s">
        <v>2043</v>
      </c>
    </row>
    <row r="278" spans="1:9" x14ac:dyDescent="0.2">
      <c r="A278" s="138" t="s">
        <v>2287</v>
      </c>
      <c r="B278" s="72" t="s">
        <v>1406</v>
      </c>
      <c r="C278" s="142">
        <v>71.599999999999994</v>
      </c>
      <c r="D278" s="142">
        <v>58.21</v>
      </c>
      <c r="E278" s="142">
        <v>204.5</v>
      </c>
      <c r="F278" s="142">
        <v>0</v>
      </c>
      <c r="G278" s="142">
        <v>227.64</v>
      </c>
      <c r="H278" s="142">
        <v>236.88</v>
      </c>
      <c r="I278" s="142" t="s">
        <v>2043</v>
      </c>
    </row>
    <row r="279" spans="1:9" x14ac:dyDescent="0.2">
      <c r="A279" s="138" t="s">
        <v>2288</v>
      </c>
      <c r="B279" s="72" t="s">
        <v>1407</v>
      </c>
      <c r="C279" s="142">
        <v>1828.45</v>
      </c>
      <c r="D279" s="142">
        <v>1501.37</v>
      </c>
      <c r="E279" s="142">
        <v>1640.55</v>
      </c>
      <c r="F279" s="142">
        <v>2119.84</v>
      </c>
      <c r="G279" s="142">
        <v>1640.98</v>
      </c>
      <c r="H279" s="142">
        <v>661.32</v>
      </c>
      <c r="I279" s="142" t="s">
        <v>2043</v>
      </c>
    </row>
    <row r="280" spans="1:9" x14ac:dyDescent="0.2">
      <c r="A280" s="138" t="s">
        <v>2289</v>
      </c>
      <c r="B280" s="72" t="s">
        <v>1408</v>
      </c>
      <c r="C280" s="142">
        <v>0</v>
      </c>
      <c r="D280" s="142">
        <v>0</v>
      </c>
      <c r="E280" s="142">
        <v>0</v>
      </c>
      <c r="F280" s="142">
        <v>0</v>
      </c>
      <c r="G280" s="142">
        <v>0</v>
      </c>
      <c r="H280" s="142">
        <v>0</v>
      </c>
      <c r="I280" s="142" t="s">
        <v>2043</v>
      </c>
    </row>
    <row r="281" spans="1:9" x14ac:dyDescent="0.2">
      <c r="A281" s="138" t="s">
        <v>2290</v>
      </c>
      <c r="B281" s="72" t="s">
        <v>1409</v>
      </c>
      <c r="C281" s="142">
        <v>5229.55</v>
      </c>
      <c r="D281" s="142">
        <v>388.24</v>
      </c>
      <c r="E281" s="142">
        <v>92.690000000000012</v>
      </c>
      <c r="F281" s="142">
        <v>1525.55</v>
      </c>
      <c r="G281" s="142">
        <v>35254.42</v>
      </c>
      <c r="H281" s="142">
        <v>3384.05</v>
      </c>
      <c r="I281" s="142" t="s">
        <v>2043</v>
      </c>
    </row>
    <row r="282" spans="1:9" x14ac:dyDescent="0.2">
      <c r="A282" s="138" t="s">
        <v>2291</v>
      </c>
      <c r="B282" s="72" t="s">
        <v>767</v>
      </c>
      <c r="C282" s="142">
        <v>1586.72</v>
      </c>
      <c r="D282" s="142">
        <v>169.06</v>
      </c>
      <c r="E282" s="142">
        <v>425.79999999999995</v>
      </c>
      <c r="F282" s="142">
        <v>778.98</v>
      </c>
      <c r="G282" s="142">
        <v>1921.6700000000003</v>
      </c>
      <c r="H282" s="142">
        <v>402.74</v>
      </c>
      <c r="I282" s="142" t="s">
        <v>2043</v>
      </c>
    </row>
    <row r="283" spans="1:9" x14ac:dyDescent="0.2">
      <c r="A283" s="139" t="s">
        <v>1410</v>
      </c>
      <c r="B283" s="75" t="s">
        <v>759</v>
      </c>
      <c r="C283" s="143">
        <v>22947.000000000004</v>
      </c>
      <c r="D283" s="143">
        <v>14685.87</v>
      </c>
      <c r="E283" s="143">
        <v>12087.1</v>
      </c>
      <c r="F283" s="143">
        <v>19149.030000000002</v>
      </c>
      <c r="G283" s="143">
        <v>46859.32</v>
      </c>
      <c r="H283" s="143">
        <v>9888.1899999999987</v>
      </c>
      <c r="I283" s="143" t="s">
        <v>2043</v>
      </c>
    </row>
    <row r="284" spans="1:9" x14ac:dyDescent="0.2">
      <c r="A284" s="138" t="s">
        <v>2292</v>
      </c>
      <c r="B284" s="72" t="s">
        <v>1411</v>
      </c>
      <c r="C284" s="142">
        <v>0</v>
      </c>
      <c r="D284" s="142">
        <v>0</v>
      </c>
      <c r="E284" s="142">
        <v>0</v>
      </c>
      <c r="F284" s="142">
        <v>0</v>
      </c>
      <c r="G284" s="142">
        <v>0</v>
      </c>
      <c r="H284" s="142">
        <v>0</v>
      </c>
      <c r="I284" s="142" t="s">
        <v>2043</v>
      </c>
    </row>
    <row r="285" spans="1:9" x14ac:dyDescent="0.2">
      <c r="A285" s="138" t="s">
        <v>2293</v>
      </c>
      <c r="B285" s="72" t="s">
        <v>1841</v>
      </c>
      <c r="C285" s="142">
        <v>289.16000000000003</v>
      </c>
      <c r="D285" s="142">
        <v>185.56</v>
      </c>
      <c r="E285" s="142">
        <v>0</v>
      </c>
      <c r="F285" s="142">
        <v>0</v>
      </c>
      <c r="G285" s="142">
        <v>0</v>
      </c>
      <c r="H285" s="142">
        <v>0</v>
      </c>
      <c r="I285" s="142" t="s">
        <v>2043</v>
      </c>
    </row>
    <row r="286" spans="1:9" x14ac:dyDescent="0.2">
      <c r="A286" s="138" t="s">
        <v>2294</v>
      </c>
      <c r="B286" s="72" t="s">
        <v>1412</v>
      </c>
      <c r="C286" s="142">
        <v>146.80000000000001</v>
      </c>
      <c r="D286" s="142">
        <v>342.37</v>
      </c>
      <c r="E286" s="142">
        <v>350.33</v>
      </c>
      <c r="F286" s="142">
        <v>1244.53</v>
      </c>
      <c r="G286" s="142">
        <v>99.5</v>
      </c>
      <c r="H286" s="142">
        <v>0</v>
      </c>
      <c r="I286" s="142" t="s">
        <v>2043</v>
      </c>
    </row>
    <row r="287" spans="1:9" x14ac:dyDescent="0.2">
      <c r="A287" s="138" t="s">
        <v>2295</v>
      </c>
      <c r="B287" s="72" t="s">
        <v>1413</v>
      </c>
      <c r="C287" s="142">
        <v>44949.74</v>
      </c>
      <c r="D287" s="142">
        <v>67845.17</v>
      </c>
      <c r="E287" s="142">
        <v>62683.01</v>
      </c>
      <c r="F287" s="142">
        <v>71563.8</v>
      </c>
      <c r="G287" s="142">
        <v>77696.38</v>
      </c>
      <c r="H287" s="142">
        <v>41016.47</v>
      </c>
      <c r="I287" s="142" t="s">
        <v>2043</v>
      </c>
    </row>
    <row r="288" spans="1:9" x14ac:dyDescent="0.2">
      <c r="A288" s="138" t="s">
        <v>2296</v>
      </c>
      <c r="B288" s="72" t="s">
        <v>1842</v>
      </c>
      <c r="C288" s="142">
        <v>0</v>
      </c>
      <c r="D288" s="142">
        <v>0</v>
      </c>
      <c r="E288" s="142">
        <v>0</v>
      </c>
      <c r="F288" s="142">
        <v>0</v>
      </c>
      <c r="G288" s="142">
        <v>0</v>
      </c>
      <c r="H288" s="142">
        <v>0</v>
      </c>
      <c r="I288" s="142" t="s">
        <v>2043</v>
      </c>
    </row>
    <row r="289" spans="1:9" x14ac:dyDescent="0.2">
      <c r="A289" s="138" t="s">
        <v>2297</v>
      </c>
      <c r="B289" s="72" t="s">
        <v>1414</v>
      </c>
      <c r="C289" s="142">
        <v>498.73</v>
      </c>
      <c r="D289" s="142">
        <v>2085.02</v>
      </c>
      <c r="E289" s="142">
        <v>0</v>
      </c>
      <c r="F289" s="142">
        <v>105</v>
      </c>
      <c r="G289" s="142">
        <v>0</v>
      </c>
      <c r="H289" s="142">
        <v>0</v>
      </c>
      <c r="I289" s="142" t="s">
        <v>2043</v>
      </c>
    </row>
    <row r="290" spans="1:9" x14ac:dyDescent="0.2">
      <c r="A290" s="138" t="s">
        <v>2298</v>
      </c>
      <c r="B290" s="72" t="s">
        <v>1415</v>
      </c>
      <c r="C290" s="142">
        <v>0</v>
      </c>
      <c r="D290" s="142">
        <v>0</v>
      </c>
      <c r="E290" s="142">
        <v>0</v>
      </c>
      <c r="F290" s="142">
        <v>0</v>
      </c>
      <c r="G290" s="142">
        <v>0</v>
      </c>
      <c r="H290" s="142">
        <v>0</v>
      </c>
      <c r="I290" s="142" t="s">
        <v>2043</v>
      </c>
    </row>
    <row r="291" spans="1:9" x14ac:dyDescent="0.2">
      <c r="A291" s="138" t="s">
        <v>2299</v>
      </c>
      <c r="B291" s="72" t="s">
        <v>1843</v>
      </c>
      <c r="C291" s="142">
        <v>73.55</v>
      </c>
      <c r="D291" s="142">
        <v>0</v>
      </c>
      <c r="E291" s="142">
        <v>0</v>
      </c>
      <c r="F291" s="142">
        <v>0</v>
      </c>
      <c r="G291" s="142">
        <v>299.67</v>
      </c>
      <c r="H291" s="142">
        <v>208.87</v>
      </c>
      <c r="I291" s="142" t="s">
        <v>2043</v>
      </c>
    </row>
    <row r="292" spans="1:9" x14ac:dyDescent="0.2">
      <c r="A292" s="138" t="s">
        <v>2300</v>
      </c>
      <c r="B292" s="72" t="s">
        <v>1416</v>
      </c>
      <c r="C292" s="142">
        <v>10599.88</v>
      </c>
      <c r="D292" s="142">
        <v>10929.15</v>
      </c>
      <c r="E292" s="142">
        <v>10920.67</v>
      </c>
      <c r="F292" s="142">
        <v>12319.599999999999</v>
      </c>
      <c r="G292" s="142">
        <v>9754.56</v>
      </c>
      <c r="H292" s="142">
        <v>8789.24</v>
      </c>
      <c r="I292" s="142" t="s">
        <v>2043</v>
      </c>
    </row>
    <row r="293" spans="1:9" x14ac:dyDescent="0.2">
      <c r="A293" s="138" t="s">
        <v>2301</v>
      </c>
      <c r="B293" s="72" t="s">
        <v>1417</v>
      </c>
      <c r="C293" s="142">
        <v>3228.92</v>
      </c>
      <c r="D293" s="142">
        <v>6314.79</v>
      </c>
      <c r="E293" s="142">
        <v>7066.31</v>
      </c>
      <c r="F293" s="142">
        <v>5858.7699999999995</v>
      </c>
      <c r="G293" s="142">
        <v>4714.5600000000004</v>
      </c>
      <c r="H293" s="142">
        <v>6887.18</v>
      </c>
      <c r="I293" s="142" t="s">
        <v>2043</v>
      </c>
    </row>
    <row r="294" spans="1:9" x14ac:dyDescent="0.2">
      <c r="A294" s="138" t="s">
        <v>2302</v>
      </c>
      <c r="B294" s="72" t="s">
        <v>1418</v>
      </c>
      <c r="C294" s="142">
        <v>0</v>
      </c>
      <c r="D294" s="142">
        <v>0</v>
      </c>
      <c r="E294" s="142">
        <v>276</v>
      </c>
      <c r="F294" s="142">
        <v>0</v>
      </c>
      <c r="G294" s="142">
        <v>0</v>
      </c>
      <c r="H294" s="142">
        <v>0</v>
      </c>
      <c r="I294" s="142" t="s">
        <v>2043</v>
      </c>
    </row>
    <row r="295" spans="1:9" x14ac:dyDescent="0.2">
      <c r="A295" s="138" t="s">
        <v>2303</v>
      </c>
      <c r="B295" s="72" t="s">
        <v>1419</v>
      </c>
      <c r="C295" s="142">
        <v>19719.12</v>
      </c>
      <c r="D295" s="142">
        <v>12243.28</v>
      </c>
      <c r="E295" s="142">
        <v>17950.46</v>
      </c>
      <c r="F295" s="142">
        <v>26719.14</v>
      </c>
      <c r="G295" s="142">
        <v>5750.53</v>
      </c>
      <c r="H295" s="142">
        <v>5315.51</v>
      </c>
      <c r="I295" s="142" t="s">
        <v>2043</v>
      </c>
    </row>
    <row r="296" spans="1:9" x14ac:dyDescent="0.2">
      <c r="A296" s="138" t="s">
        <v>2304</v>
      </c>
      <c r="B296" s="72" t="s">
        <v>781</v>
      </c>
      <c r="C296" s="142">
        <v>246953.69</v>
      </c>
      <c r="D296" s="142">
        <v>50464.94</v>
      </c>
      <c r="E296" s="142">
        <v>43308.32</v>
      </c>
      <c r="F296" s="142">
        <v>40365.299999999996</v>
      </c>
      <c r="G296" s="142">
        <v>54828.47</v>
      </c>
      <c r="H296" s="142">
        <v>6655.4300000000021</v>
      </c>
      <c r="I296" s="142" t="s">
        <v>2043</v>
      </c>
    </row>
    <row r="297" spans="1:9" x14ac:dyDescent="0.2">
      <c r="A297" s="138" t="s">
        <v>2305</v>
      </c>
      <c r="B297" s="72" t="s">
        <v>1420</v>
      </c>
      <c r="C297" s="142">
        <v>0</v>
      </c>
      <c r="D297" s="142">
        <v>0</v>
      </c>
      <c r="E297" s="142">
        <v>0</v>
      </c>
      <c r="F297" s="142">
        <v>0</v>
      </c>
      <c r="G297" s="142">
        <v>0</v>
      </c>
      <c r="H297" s="142">
        <v>0</v>
      </c>
      <c r="I297" s="142" t="s">
        <v>2043</v>
      </c>
    </row>
    <row r="298" spans="1:9" x14ac:dyDescent="0.2">
      <c r="A298" s="138" t="s">
        <v>2306</v>
      </c>
      <c r="B298" s="72" t="s">
        <v>1844</v>
      </c>
      <c r="C298" s="142">
        <v>0</v>
      </c>
      <c r="D298" s="142">
        <v>0</v>
      </c>
      <c r="E298" s="142">
        <v>0</v>
      </c>
      <c r="F298" s="142">
        <v>52.85</v>
      </c>
      <c r="G298" s="142">
        <v>152.63</v>
      </c>
      <c r="H298" s="142">
        <v>0</v>
      </c>
      <c r="I298" s="142" t="s">
        <v>2043</v>
      </c>
    </row>
    <row r="299" spans="1:9" x14ac:dyDescent="0.2">
      <c r="A299" s="138" t="s">
        <v>2307</v>
      </c>
      <c r="B299" s="72" t="s">
        <v>1421</v>
      </c>
      <c r="C299" s="142">
        <v>0</v>
      </c>
      <c r="D299" s="142">
        <v>0</v>
      </c>
      <c r="E299" s="142">
        <v>82.03</v>
      </c>
      <c r="F299" s="142">
        <v>0</v>
      </c>
      <c r="G299" s="142">
        <v>0</v>
      </c>
      <c r="H299" s="142">
        <v>0</v>
      </c>
      <c r="I299" s="142" t="s">
        <v>2043</v>
      </c>
    </row>
    <row r="300" spans="1:9" x14ac:dyDescent="0.2">
      <c r="A300" s="138" t="s">
        <v>2308</v>
      </c>
      <c r="B300" s="72" t="s">
        <v>1422</v>
      </c>
      <c r="C300" s="142">
        <v>24552.309999999998</v>
      </c>
      <c r="D300" s="142">
        <v>24237.180000000004</v>
      </c>
      <c r="E300" s="142">
        <v>23287.82</v>
      </c>
      <c r="F300" s="142">
        <v>12560.33</v>
      </c>
      <c r="G300" s="142">
        <v>18744.669999999998</v>
      </c>
      <c r="H300" s="142">
        <v>10845.650000000001</v>
      </c>
      <c r="I300" s="142" t="s">
        <v>2043</v>
      </c>
    </row>
    <row r="301" spans="1:9" x14ac:dyDescent="0.2">
      <c r="A301" s="138" t="s">
        <v>2309</v>
      </c>
      <c r="B301" s="72" t="s">
        <v>1423</v>
      </c>
      <c r="C301" s="142">
        <v>82356.929999999993</v>
      </c>
      <c r="D301" s="142">
        <v>52996.06</v>
      </c>
      <c r="E301" s="142">
        <v>130103.51</v>
      </c>
      <c r="F301" s="142">
        <v>59984.97</v>
      </c>
      <c r="G301" s="142">
        <v>48435.11</v>
      </c>
      <c r="H301" s="142">
        <v>40289.1</v>
      </c>
      <c r="I301" s="142" t="s">
        <v>2043</v>
      </c>
    </row>
    <row r="302" spans="1:9" x14ac:dyDescent="0.2">
      <c r="A302" s="138" t="s">
        <v>2310</v>
      </c>
      <c r="B302" s="72" t="s">
        <v>1424</v>
      </c>
      <c r="C302" s="142">
        <v>1500.0300000000002</v>
      </c>
      <c r="D302" s="142">
        <v>290.82999999999993</v>
      </c>
      <c r="E302" s="142">
        <v>-4211.1899999999996</v>
      </c>
      <c r="F302" s="142">
        <v>1832.6</v>
      </c>
      <c r="G302" s="142">
        <v>2852.8199999999997</v>
      </c>
      <c r="H302" s="142">
        <v>1394.0800000000002</v>
      </c>
      <c r="I302" s="142" t="s">
        <v>2043</v>
      </c>
    </row>
    <row r="303" spans="1:9" x14ac:dyDescent="0.2">
      <c r="A303" s="138" t="s">
        <v>2311</v>
      </c>
      <c r="B303" s="72" t="s">
        <v>1425</v>
      </c>
      <c r="C303" s="142">
        <v>0</v>
      </c>
      <c r="D303" s="142">
        <v>223.6</v>
      </c>
      <c r="E303" s="142">
        <v>1104.8900000000001</v>
      </c>
      <c r="F303" s="142">
        <v>-1312.2</v>
      </c>
      <c r="G303" s="142">
        <v>378.71</v>
      </c>
      <c r="H303" s="142">
        <v>2086.4700000000003</v>
      </c>
      <c r="I303" s="142" t="s">
        <v>2043</v>
      </c>
    </row>
    <row r="304" spans="1:9" x14ac:dyDescent="0.2">
      <c r="A304" s="138" t="s">
        <v>2312</v>
      </c>
      <c r="B304" s="72" t="s">
        <v>1845</v>
      </c>
      <c r="C304" s="142">
        <v>0</v>
      </c>
      <c r="D304" s="142">
        <v>0</v>
      </c>
      <c r="E304" s="142">
        <v>0</v>
      </c>
      <c r="F304" s="142">
        <v>0</v>
      </c>
      <c r="G304" s="142">
        <v>0</v>
      </c>
      <c r="H304" s="142">
        <v>0</v>
      </c>
      <c r="I304" s="142" t="s">
        <v>2043</v>
      </c>
    </row>
    <row r="305" spans="1:9" x14ac:dyDescent="0.2">
      <c r="A305" s="138" t="s">
        <v>2313</v>
      </c>
      <c r="B305" s="72" t="s">
        <v>1426</v>
      </c>
      <c r="C305" s="142">
        <v>0</v>
      </c>
      <c r="D305" s="142">
        <v>0</v>
      </c>
      <c r="E305" s="142">
        <v>0</v>
      </c>
      <c r="F305" s="142">
        <v>0</v>
      </c>
      <c r="G305" s="142">
        <v>0</v>
      </c>
      <c r="H305" s="142">
        <v>0</v>
      </c>
      <c r="I305" s="142" t="s">
        <v>2043</v>
      </c>
    </row>
    <row r="306" spans="1:9" x14ac:dyDescent="0.2">
      <c r="A306" s="138" t="s">
        <v>2314</v>
      </c>
      <c r="B306" s="72" t="s">
        <v>1427</v>
      </c>
      <c r="C306" s="142">
        <v>0</v>
      </c>
      <c r="D306" s="142">
        <v>0</v>
      </c>
      <c r="E306" s="142">
        <v>0</v>
      </c>
      <c r="F306" s="142">
        <v>0</v>
      </c>
      <c r="G306" s="142">
        <v>0</v>
      </c>
      <c r="H306" s="142">
        <v>0</v>
      </c>
      <c r="I306" s="142" t="s">
        <v>2043</v>
      </c>
    </row>
    <row r="307" spans="1:9" x14ac:dyDescent="0.2">
      <c r="A307" s="139" t="s">
        <v>1428</v>
      </c>
      <c r="B307" s="75" t="s">
        <v>769</v>
      </c>
      <c r="C307" s="143">
        <v>434868.86000000004</v>
      </c>
      <c r="D307" s="143">
        <v>228157.95</v>
      </c>
      <c r="E307" s="143">
        <v>292922.15999999997</v>
      </c>
      <c r="F307" s="143">
        <v>231294.69</v>
      </c>
      <c r="G307" s="143">
        <v>223707.61</v>
      </c>
      <c r="H307" s="143">
        <v>123488</v>
      </c>
      <c r="I307" s="143" t="s">
        <v>2043</v>
      </c>
    </row>
    <row r="308" spans="1:9" x14ac:dyDescent="0.2">
      <c r="A308" s="141" t="s">
        <v>2315</v>
      </c>
      <c r="B308" s="72" t="s">
        <v>792</v>
      </c>
      <c r="C308" s="142">
        <v>0</v>
      </c>
      <c r="D308" s="142">
        <v>0</v>
      </c>
      <c r="E308" s="142">
        <v>0</v>
      </c>
      <c r="F308" s="142">
        <v>0</v>
      </c>
      <c r="G308" s="142">
        <v>0</v>
      </c>
      <c r="H308" s="142">
        <v>0</v>
      </c>
      <c r="I308" s="142" t="s">
        <v>2043</v>
      </c>
    </row>
    <row r="309" spans="1:9" x14ac:dyDescent="0.2">
      <c r="A309" s="141" t="s">
        <v>1885</v>
      </c>
      <c r="B309" s="72" t="s">
        <v>791</v>
      </c>
      <c r="C309" s="142">
        <v>0</v>
      </c>
      <c r="D309" s="142">
        <v>0</v>
      </c>
      <c r="E309" s="142">
        <v>0</v>
      </c>
      <c r="F309" s="142">
        <v>0</v>
      </c>
      <c r="G309" s="142">
        <v>0</v>
      </c>
      <c r="H309" s="142">
        <v>0</v>
      </c>
      <c r="I309" s="142" t="s">
        <v>2043</v>
      </c>
    </row>
    <row r="310" spans="1:9" x14ac:dyDescent="0.2">
      <c r="A310" s="138" t="s">
        <v>2316</v>
      </c>
      <c r="B310" s="72" t="s">
        <v>795</v>
      </c>
      <c r="C310" s="142">
        <v>24250.649999999998</v>
      </c>
      <c r="D310" s="142">
        <v>28139.269999999997</v>
      </c>
      <c r="E310" s="142">
        <v>67472.91</v>
      </c>
      <c r="F310" s="142">
        <v>88253.85</v>
      </c>
      <c r="G310" s="142">
        <v>62013.89</v>
      </c>
      <c r="H310" s="142">
        <v>47519.719999999994</v>
      </c>
      <c r="I310" s="142" t="s">
        <v>2043</v>
      </c>
    </row>
    <row r="311" spans="1:9" x14ac:dyDescent="0.2">
      <c r="A311" s="138" t="s">
        <v>2317</v>
      </c>
      <c r="B311" s="72" t="s">
        <v>1429</v>
      </c>
      <c r="C311" s="142">
        <v>1322.41</v>
      </c>
      <c r="D311" s="142">
        <v>12371.48</v>
      </c>
      <c r="E311" s="142">
        <v>18565.690000000002</v>
      </c>
      <c r="F311" s="142">
        <v>10967</v>
      </c>
      <c r="G311" s="142">
        <v>20555.72</v>
      </c>
      <c r="H311" s="142">
        <v>7930.09</v>
      </c>
      <c r="I311" s="142" t="s">
        <v>2043</v>
      </c>
    </row>
    <row r="312" spans="1:9" x14ac:dyDescent="0.2">
      <c r="A312" s="138" t="s">
        <v>2318</v>
      </c>
      <c r="B312" s="72" t="s">
        <v>798</v>
      </c>
      <c r="C312" s="142">
        <v>11296.28</v>
      </c>
      <c r="D312" s="142">
        <v>12443.81</v>
      </c>
      <c r="E312" s="142">
        <v>41059.039999999994</v>
      </c>
      <c r="F312" s="142">
        <v>40597.930000000008</v>
      </c>
      <c r="G312" s="142">
        <v>37720.18</v>
      </c>
      <c r="H312" s="142">
        <v>27248.100000000002</v>
      </c>
      <c r="I312" s="142" t="s">
        <v>2043</v>
      </c>
    </row>
    <row r="313" spans="1:9" x14ac:dyDescent="0.2">
      <c r="A313" s="138" t="s">
        <v>2319</v>
      </c>
      <c r="B313" s="72" t="s">
        <v>1430</v>
      </c>
      <c r="C313" s="142">
        <v>0</v>
      </c>
      <c r="D313" s="142">
        <v>0</v>
      </c>
      <c r="E313" s="142">
        <v>584.92999999999995</v>
      </c>
      <c r="F313" s="142">
        <v>1647.79</v>
      </c>
      <c r="G313" s="142">
        <v>2054.46</v>
      </c>
      <c r="H313" s="142">
        <v>638.08000000000004</v>
      </c>
      <c r="I313" s="142" t="s">
        <v>2043</v>
      </c>
    </row>
    <row r="314" spans="1:9" x14ac:dyDescent="0.2">
      <c r="A314" s="138" t="s">
        <v>2320</v>
      </c>
      <c r="B314" s="72" t="s">
        <v>800</v>
      </c>
      <c r="C314" s="142">
        <v>23588.1</v>
      </c>
      <c r="D314" s="142">
        <v>30994.42</v>
      </c>
      <c r="E314" s="142">
        <v>218886.86</v>
      </c>
      <c r="F314" s="142">
        <v>-14921.96</v>
      </c>
      <c r="G314" s="142">
        <v>0</v>
      </c>
      <c r="H314" s="142">
        <v>0</v>
      </c>
      <c r="I314" s="142" t="s">
        <v>2043</v>
      </c>
    </row>
    <row r="315" spans="1:9" x14ac:dyDescent="0.2">
      <c r="A315" s="139" t="s">
        <v>1431</v>
      </c>
      <c r="B315" s="75" t="s">
        <v>794</v>
      </c>
      <c r="C315" s="143">
        <v>60457.440000000002</v>
      </c>
      <c r="D315" s="143">
        <v>83948.98</v>
      </c>
      <c r="E315" s="143">
        <v>346569.43</v>
      </c>
      <c r="F315" s="143">
        <v>126544.61</v>
      </c>
      <c r="G315" s="143">
        <v>122344.25</v>
      </c>
      <c r="H315" s="143">
        <v>83335.990000000005</v>
      </c>
      <c r="I315" s="143" t="s">
        <v>2043</v>
      </c>
    </row>
    <row r="316" spans="1:9" x14ac:dyDescent="0.2">
      <c r="A316" s="138" t="s">
        <v>2321</v>
      </c>
      <c r="B316" s="72" t="s">
        <v>1432</v>
      </c>
      <c r="C316" s="142">
        <v>0</v>
      </c>
      <c r="D316" s="142">
        <v>55.349999999999966</v>
      </c>
      <c r="E316" s="142">
        <v>5450.21</v>
      </c>
      <c r="F316" s="142">
        <v>2093.9699999999998</v>
      </c>
      <c r="G316" s="142">
        <v>10486.02</v>
      </c>
      <c r="H316" s="142">
        <v>2024.0400000000002</v>
      </c>
      <c r="I316" s="142" t="s">
        <v>2043</v>
      </c>
    </row>
    <row r="317" spans="1:9" x14ac:dyDescent="0.2">
      <c r="A317" s="138" t="s">
        <v>2322</v>
      </c>
      <c r="B317" s="72" t="s">
        <v>1433</v>
      </c>
      <c r="C317" s="142">
        <v>2204.39</v>
      </c>
      <c r="D317" s="142">
        <v>-2065.9299999999998</v>
      </c>
      <c r="E317" s="142">
        <v>1754.86</v>
      </c>
      <c r="F317" s="142">
        <v>1070.96</v>
      </c>
      <c r="G317" s="142">
        <v>3736.9</v>
      </c>
      <c r="H317" s="142">
        <v>3825.09</v>
      </c>
      <c r="I317" s="142" t="s">
        <v>2043</v>
      </c>
    </row>
    <row r="318" spans="1:9" x14ac:dyDescent="0.2">
      <c r="A318" s="138" t="s">
        <v>2323</v>
      </c>
      <c r="B318" s="72" t="s">
        <v>1434</v>
      </c>
      <c r="C318" s="142">
        <v>6185.66</v>
      </c>
      <c r="D318" s="142">
        <v>110.27999999999999</v>
      </c>
      <c r="E318" s="142">
        <v>0</v>
      </c>
      <c r="F318" s="142">
        <v>0</v>
      </c>
      <c r="G318" s="142">
        <v>116.02</v>
      </c>
      <c r="H318" s="142">
        <v>-26.81</v>
      </c>
      <c r="I318" s="142" t="s">
        <v>2043</v>
      </c>
    </row>
    <row r="319" spans="1:9" x14ac:dyDescent="0.2">
      <c r="A319" s="138" t="s">
        <v>2324</v>
      </c>
      <c r="B319" s="72" t="s">
        <v>1435</v>
      </c>
      <c r="C319" s="142">
        <v>70590.539999999994</v>
      </c>
      <c r="D319" s="142">
        <v>72164.260000000009</v>
      </c>
      <c r="E319" s="142">
        <v>95979.659999999989</v>
      </c>
      <c r="F319" s="142">
        <v>146930.57</v>
      </c>
      <c r="G319" s="142">
        <v>61250.21</v>
      </c>
      <c r="H319" s="142">
        <v>38778.07</v>
      </c>
      <c r="I319" s="142" t="s">
        <v>2043</v>
      </c>
    </row>
    <row r="320" spans="1:9" x14ac:dyDescent="0.2">
      <c r="A320" s="138" t="s">
        <v>2325</v>
      </c>
      <c r="B320" s="72" t="s">
        <v>1436</v>
      </c>
      <c r="C320" s="142">
        <v>45454.89</v>
      </c>
      <c r="D320" s="142">
        <v>52036.619999999995</v>
      </c>
      <c r="E320" s="142">
        <v>149941.88000000003</v>
      </c>
      <c r="F320" s="142">
        <v>110146.15</v>
      </c>
      <c r="G320" s="142">
        <v>73267.67</v>
      </c>
      <c r="H320" s="142">
        <v>33823.440000000002</v>
      </c>
      <c r="I320" s="142" t="s">
        <v>2043</v>
      </c>
    </row>
    <row r="321" spans="1:9" x14ac:dyDescent="0.2">
      <c r="A321" s="138" t="s">
        <v>2326</v>
      </c>
      <c r="B321" s="72" t="s">
        <v>1846</v>
      </c>
      <c r="C321" s="142">
        <v>177.53</v>
      </c>
      <c r="D321" s="142">
        <v>0</v>
      </c>
      <c r="E321" s="142">
        <v>0</v>
      </c>
      <c r="F321" s="142">
        <v>0</v>
      </c>
      <c r="G321" s="142">
        <v>1</v>
      </c>
      <c r="H321" s="142">
        <v>0</v>
      </c>
      <c r="I321" s="142" t="s">
        <v>2043</v>
      </c>
    </row>
    <row r="322" spans="1:9" x14ac:dyDescent="0.2">
      <c r="A322" s="138" t="s">
        <v>2327</v>
      </c>
      <c r="B322" s="72" t="s">
        <v>1437</v>
      </c>
      <c r="C322" s="142">
        <v>42800.729999999996</v>
      </c>
      <c r="D322" s="142">
        <v>14710.1</v>
      </c>
      <c r="E322" s="142">
        <v>-20044.63</v>
      </c>
      <c r="F322" s="142">
        <v>26079.48</v>
      </c>
      <c r="G322" s="142">
        <v>-2962.9899999999984</v>
      </c>
      <c r="H322" s="142">
        <v>108069.61</v>
      </c>
      <c r="I322" s="142" t="s">
        <v>2043</v>
      </c>
    </row>
    <row r="323" spans="1:9" x14ac:dyDescent="0.2">
      <c r="A323" s="140" t="s">
        <v>2328</v>
      </c>
      <c r="B323" s="72" t="s">
        <v>2038</v>
      </c>
      <c r="C323" s="142">
        <v>0</v>
      </c>
      <c r="D323" s="142">
        <v>0</v>
      </c>
      <c r="E323" s="142">
        <v>0</v>
      </c>
      <c r="F323" s="142">
        <v>0</v>
      </c>
      <c r="G323" s="142">
        <v>969</v>
      </c>
      <c r="H323" s="142">
        <v>6079.2000000000044</v>
      </c>
      <c r="I323" s="142" t="s">
        <v>2043</v>
      </c>
    </row>
    <row r="324" spans="1:9" x14ac:dyDescent="0.2">
      <c r="A324" s="138" t="s">
        <v>2329</v>
      </c>
      <c r="B324" s="72" t="s">
        <v>1438</v>
      </c>
      <c r="C324" s="142">
        <v>0</v>
      </c>
      <c r="D324" s="142">
        <v>0</v>
      </c>
      <c r="E324" s="142">
        <v>0</v>
      </c>
      <c r="F324" s="142">
        <v>0</v>
      </c>
      <c r="G324" s="142">
        <v>0</v>
      </c>
      <c r="H324" s="142">
        <v>0</v>
      </c>
      <c r="I324" s="142" t="s">
        <v>2043</v>
      </c>
    </row>
    <row r="325" spans="1:9" x14ac:dyDescent="0.2">
      <c r="A325" s="138" t="s">
        <v>2330</v>
      </c>
      <c r="B325" s="72" t="s">
        <v>1439</v>
      </c>
      <c r="C325" s="142">
        <v>4857.42</v>
      </c>
      <c r="D325" s="142">
        <v>10882.39</v>
      </c>
      <c r="E325" s="142">
        <v>667.66</v>
      </c>
      <c r="F325" s="142">
        <v>165037.37</v>
      </c>
      <c r="G325" s="142">
        <v>77.38</v>
      </c>
      <c r="H325" s="142">
        <v>0</v>
      </c>
      <c r="I325" s="142" t="s">
        <v>2043</v>
      </c>
    </row>
    <row r="326" spans="1:9" x14ac:dyDescent="0.2">
      <c r="A326" s="141" t="s">
        <v>2331</v>
      </c>
      <c r="B326" s="72" t="s">
        <v>1847</v>
      </c>
      <c r="C326" s="142">
        <v>0</v>
      </c>
      <c r="D326" s="142">
        <v>0</v>
      </c>
      <c r="E326" s="142">
        <v>0</v>
      </c>
      <c r="F326" s="142">
        <v>0</v>
      </c>
      <c r="G326" s="142">
        <v>0</v>
      </c>
      <c r="H326" s="142">
        <v>0</v>
      </c>
      <c r="I326" s="142" t="s">
        <v>2043</v>
      </c>
    </row>
    <row r="327" spans="1:9" x14ac:dyDescent="0.2">
      <c r="A327" s="138" t="s">
        <v>2332</v>
      </c>
      <c r="B327" s="72" t="s">
        <v>1440</v>
      </c>
      <c r="C327" s="142">
        <v>42057.919999999998</v>
      </c>
      <c r="D327" s="142">
        <v>61925.840000000004</v>
      </c>
      <c r="E327" s="142">
        <v>83920.53</v>
      </c>
      <c r="F327" s="142">
        <v>93261.98</v>
      </c>
      <c r="G327" s="142">
        <v>46758.64</v>
      </c>
      <c r="H327" s="142">
        <v>6939.46</v>
      </c>
      <c r="I327" s="142" t="s">
        <v>2043</v>
      </c>
    </row>
    <row r="328" spans="1:9" x14ac:dyDescent="0.2">
      <c r="A328" s="138" t="s">
        <v>2333</v>
      </c>
      <c r="B328" s="72" t="s">
        <v>1441</v>
      </c>
      <c r="C328" s="142">
        <v>122743.73</v>
      </c>
      <c r="D328" s="142">
        <v>157061.57</v>
      </c>
      <c r="E328" s="142">
        <v>81625.710000000006</v>
      </c>
      <c r="F328" s="142">
        <v>175794.88999999998</v>
      </c>
      <c r="G328" s="142">
        <v>173260.39</v>
      </c>
      <c r="H328" s="142">
        <v>65889.259999999995</v>
      </c>
      <c r="I328" s="142" t="s">
        <v>2043</v>
      </c>
    </row>
    <row r="329" spans="1:9" x14ac:dyDescent="0.2">
      <c r="A329" s="138" t="s">
        <v>2334</v>
      </c>
      <c r="B329" s="72" t="s">
        <v>1442</v>
      </c>
      <c r="C329" s="142">
        <v>196859.24</v>
      </c>
      <c r="D329" s="142">
        <v>138224.31</v>
      </c>
      <c r="E329" s="142">
        <v>-2496.0399999999991</v>
      </c>
      <c r="F329" s="142">
        <v>82799.44</v>
      </c>
      <c r="G329" s="142">
        <v>199739.00999999998</v>
      </c>
      <c r="H329" s="142">
        <v>169504.91000000003</v>
      </c>
      <c r="I329" s="142" t="s">
        <v>2043</v>
      </c>
    </row>
    <row r="330" spans="1:9" x14ac:dyDescent="0.2">
      <c r="A330" s="138" t="s">
        <v>2335</v>
      </c>
      <c r="B330" s="72" t="s">
        <v>1848</v>
      </c>
      <c r="C330" s="142">
        <v>549.66</v>
      </c>
      <c r="D330" s="142">
        <v>0</v>
      </c>
      <c r="E330" s="142">
        <v>0</v>
      </c>
      <c r="F330" s="142">
        <v>0</v>
      </c>
      <c r="G330" s="142">
        <v>0</v>
      </c>
      <c r="H330" s="142">
        <v>0</v>
      </c>
      <c r="I330" s="142" t="s">
        <v>2043</v>
      </c>
    </row>
    <row r="331" spans="1:9" x14ac:dyDescent="0.2">
      <c r="A331" s="138" t="s">
        <v>2336</v>
      </c>
      <c r="B331" s="72" t="s">
        <v>1161</v>
      </c>
      <c r="C331" s="142">
        <v>25651.4</v>
      </c>
      <c r="D331" s="142">
        <v>119933.79</v>
      </c>
      <c r="E331" s="142">
        <v>139879</v>
      </c>
      <c r="F331" s="142">
        <v>327756.24</v>
      </c>
      <c r="G331" s="142">
        <v>70084.75</v>
      </c>
      <c r="H331" s="142">
        <v>52215</v>
      </c>
      <c r="I331" s="142" t="s">
        <v>2043</v>
      </c>
    </row>
    <row r="332" spans="1:9" x14ac:dyDescent="0.2">
      <c r="A332" s="138" t="s">
        <v>2337</v>
      </c>
      <c r="B332" s="72" t="s">
        <v>1443</v>
      </c>
      <c r="C332" s="142">
        <v>12574.18</v>
      </c>
      <c r="D332" s="142">
        <v>17361.02</v>
      </c>
      <c r="E332" s="142">
        <v>5500</v>
      </c>
      <c r="F332" s="142">
        <v>250</v>
      </c>
      <c r="G332" s="142">
        <v>495.28</v>
      </c>
      <c r="H332" s="142">
        <v>3060</v>
      </c>
      <c r="I332" s="142" t="s">
        <v>2043</v>
      </c>
    </row>
    <row r="333" spans="1:9" x14ac:dyDescent="0.2">
      <c r="A333" s="138" t="s">
        <v>2338</v>
      </c>
      <c r="B333" s="72" t="s">
        <v>1849</v>
      </c>
      <c r="C333" s="142">
        <v>7500</v>
      </c>
      <c r="D333" s="142">
        <v>0</v>
      </c>
      <c r="E333" s="142">
        <v>0</v>
      </c>
      <c r="F333" s="142">
        <v>0</v>
      </c>
      <c r="G333" s="142">
        <v>0</v>
      </c>
      <c r="H333" s="142">
        <v>0</v>
      </c>
      <c r="I333" s="142" t="s">
        <v>2043</v>
      </c>
    </row>
    <row r="334" spans="1:9" x14ac:dyDescent="0.2">
      <c r="A334" s="138" t="s">
        <v>2339</v>
      </c>
      <c r="B334" s="72" t="s">
        <v>1850</v>
      </c>
      <c r="C334" s="142">
        <v>500</v>
      </c>
      <c r="D334" s="142">
        <v>0</v>
      </c>
      <c r="E334" s="142">
        <v>0</v>
      </c>
      <c r="F334" s="142">
        <v>0</v>
      </c>
      <c r="G334" s="142">
        <v>0</v>
      </c>
      <c r="H334" s="142">
        <v>0</v>
      </c>
      <c r="I334" s="142" t="s">
        <v>2043</v>
      </c>
    </row>
    <row r="335" spans="1:9" x14ac:dyDescent="0.2">
      <c r="A335" s="138" t="s">
        <v>2340</v>
      </c>
      <c r="B335" s="72" t="s">
        <v>1444</v>
      </c>
      <c r="C335" s="142">
        <v>91054.9</v>
      </c>
      <c r="D335" s="142">
        <v>-2750</v>
      </c>
      <c r="E335" s="142">
        <v>-1522</v>
      </c>
      <c r="F335" s="142">
        <v>0</v>
      </c>
      <c r="G335" s="142">
        <v>0</v>
      </c>
      <c r="H335" s="142">
        <v>0</v>
      </c>
      <c r="I335" s="142" t="s">
        <v>2043</v>
      </c>
    </row>
    <row r="336" spans="1:9" x14ac:dyDescent="0.2">
      <c r="A336" s="138" t="s">
        <v>2341</v>
      </c>
      <c r="B336" s="72" t="s">
        <v>1445</v>
      </c>
      <c r="C336" s="142">
        <v>4259.82</v>
      </c>
      <c r="D336" s="142">
        <v>29343.43</v>
      </c>
      <c r="E336" s="142">
        <v>23612.850000000002</v>
      </c>
      <c r="F336" s="142">
        <v>29122.51</v>
      </c>
      <c r="G336" s="142">
        <v>38504.43</v>
      </c>
      <c r="H336" s="142">
        <v>28907.379999999997</v>
      </c>
      <c r="I336" s="142" t="s">
        <v>2043</v>
      </c>
    </row>
    <row r="337" spans="1:9" x14ac:dyDescent="0.2">
      <c r="A337" s="138" t="s">
        <v>2342</v>
      </c>
      <c r="B337" s="72" t="s">
        <v>1851</v>
      </c>
      <c r="C337" s="142">
        <v>65120.58</v>
      </c>
      <c r="D337" s="142">
        <v>0</v>
      </c>
      <c r="E337" s="142">
        <v>0</v>
      </c>
      <c r="F337" s="142">
        <v>0</v>
      </c>
      <c r="G337" s="142">
        <v>13618.44</v>
      </c>
      <c r="H337" s="142">
        <v>13618.44</v>
      </c>
      <c r="I337" s="142" t="s">
        <v>2043</v>
      </c>
    </row>
    <row r="338" spans="1:9" x14ac:dyDescent="0.2">
      <c r="A338" s="138" t="s">
        <v>2343</v>
      </c>
      <c r="B338" s="72" t="s">
        <v>1852</v>
      </c>
      <c r="C338" s="142">
        <v>2097.0100000000002</v>
      </c>
      <c r="D338" s="142">
        <v>0</v>
      </c>
      <c r="E338" s="142">
        <v>0</v>
      </c>
      <c r="F338" s="142">
        <v>0</v>
      </c>
      <c r="G338" s="142">
        <v>0</v>
      </c>
      <c r="H338" s="142">
        <v>0</v>
      </c>
      <c r="I338" s="142" t="s">
        <v>2043</v>
      </c>
    </row>
    <row r="339" spans="1:9" x14ac:dyDescent="0.2">
      <c r="A339" s="138" t="s">
        <v>2344</v>
      </c>
      <c r="B339" s="72" t="s">
        <v>1446</v>
      </c>
      <c r="C339" s="142">
        <v>28067.51</v>
      </c>
      <c r="D339" s="142">
        <v>24538.52</v>
      </c>
      <c r="E339" s="142">
        <v>25184.22</v>
      </c>
      <c r="F339" s="142">
        <v>2264.6999999999998</v>
      </c>
      <c r="G339" s="142">
        <v>0</v>
      </c>
      <c r="H339" s="142">
        <v>-2537.64</v>
      </c>
      <c r="I339" s="142" t="s">
        <v>2043</v>
      </c>
    </row>
    <row r="340" spans="1:9" x14ac:dyDescent="0.2">
      <c r="A340" s="138" t="s">
        <v>2345</v>
      </c>
      <c r="B340" s="72" t="s">
        <v>1853</v>
      </c>
      <c r="C340" s="142">
        <v>2961.27</v>
      </c>
      <c r="D340" s="142">
        <v>250.62</v>
      </c>
      <c r="E340" s="142">
        <v>0</v>
      </c>
      <c r="F340" s="142">
        <v>0</v>
      </c>
      <c r="G340" s="142">
        <v>0</v>
      </c>
      <c r="H340" s="142">
        <v>0</v>
      </c>
      <c r="I340" s="142" t="s">
        <v>2043</v>
      </c>
    </row>
    <row r="341" spans="1:9" x14ac:dyDescent="0.2">
      <c r="A341" s="138" t="s">
        <v>2346</v>
      </c>
      <c r="B341" s="72" t="s">
        <v>1447</v>
      </c>
      <c r="C341" s="142">
        <v>0</v>
      </c>
      <c r="D341" s="142">
        <v>278.77999999999997</v>
      </c>
      <c r="E341" s="142">
        <v>0</v>
      </c>
      <c r="F341" s="142">
        <v>526.5</v>
      </c>
      <c r="G341" s="142">
        <v>0</v>
      </c>
      <c r="H341" s="142">
        <v>0</v>
      </c>
      <c r="I341" s="142" t="s">
        <v>2043</v>
      </c>
    </row>
    <row r="342" spans="1:9" x14ac:dyDescent="0.2">
      <c r="A342" s="138" t="s">
        <v>2347</v>
      </c>
      <c r="B342" s="72" t="s">
        <v>1448</v>
      </c>
      <c r="C342" s="142">
        <v>2278.25</v>
      </c>
      <c r="D342" s="142">
        <v>3127</v>
      </c>
      <c r="E342" s="142">
        <v>6050.56</v>
      </c>
      <c r="F342" s="142">
        <v>3984</v>
      </c>
      <c r="G342" s="142">
        <v>795</v>
      </c>
      <c r="H342" s="142">
        <v>371</v>
      </c>
      <c r="I342" s="142" t="s">
        <v>2043</v>
      </c>
    </row>
    <row r="343" spans="1:9" x14ac:dyDescent="0.2">
      <c r="A343" s="138" t="s">
        <v>2348</v>
      </c>
      <c r="B343" s="72" t="s">
        <v>1449</v>
      </c>
      <c r="C343" s="142">
        <v>3083.92</v>
      </c>
      <c r="D343" s="142">
        <v>1234.79</v>
      </c>
      <c r="E343" s="142">
        <v>8081.16</v>
      </c>
      <c r="F343" s="142">
        <v>3835.09</v>
      </c>
      <c r="G343" s="142">
        <v>3960.62</v>
      </c>
      <c r="H343" s="142">
        <v>1348.01</v>
      </c>
      <c r="I343" s="142" t="s">
        <v>2043</v>
      </c>
    </row>
    <row r="344" spans="1:9" x14ac:dyDescent="0.2">
      <c r="A344" s="138" t="s">
        <v>2349</v>
      </c>
      <c r="B344" s="72" t="s">
        <v>1450</v>
      </c>
      <c r="C344" s="142">
        <v>11691.41</v>
      </c>
      <c r="D344" s="142">
        <v>872.05</v>
      </c>
      <c r="E344" s="142">
        <v>3984.92</v>
      </c>
      <c r="F344" s="142">
        <v>9457.41</v>
      </c>
      <c r="G344" s="142">
        <v>9557.15</v>
      </c>
      <c r="H344" s="142">
        <v>11434.630000000001</v>
      </c>
      <c r="I344" s="142" t="s">
        <v>2043</v>
      </c>
    </row>
    <row r="345" spans="1:9" x14ac:dyDescent="0.2">
      <c r="A345" s="141" t="s">
        <v>2350</v>
      </c>
      <c r="B345" s="72" t="s">
        <v>826</v>
      </c>
      <c r="C345" s="142">
        <v>0</v>
      </c>
      <c r="D345" s="142">
        <v>0</v>
      </c>
      <c r="E345" s="142">
        <v>0</v>
      </c>
      <c r="F345" s="142">
        <v>3291.3</v>
      </c>
      <c r="G345" s="142">
        <v>0</v>
      </c>
      <c r="H345" s="142">
        <v>0</v>
      </c>
      <c r="I345" s="142" t="s">
        <v>2043</v>
      </c>
    </row>
    <row r="346" spans="1:9" x14ac:dyDescent="0.2">
      <c r="A346" s="138" t="s">
        <v>2351</v>
      </c>
      <c r="B346" s="72" t="s">
        <v>1451</v>
      </c>
      <c r="C346" s="142">
        <v>119329.59000000001</v>
      </c>
      <c r="D346" s="142">
        <v>122846.36</v>
      </c>
      <c r="E346" s="142">
        <v>127836.43999999999</v>
      </c>
      <c r="F346" s="142">
        <v>87148.46</v>
      </c>
      <c r="G346" s="142">
        <v>56370.17</v>
      </c>
      <c r="H346" s="142">
        <v>31831.64</v>
      </c>
      <c r="I346" s="142" t="s">
        <v>2043</v>
      </c>
    </row>
    <row r="347" spans="1:9" x14ac:dyDescent="0.2">
      <c r="A347" s="138" t="s">
        <v>2352</v>
      </c>
      <c r="B347" s="72" t="s">
        <v>1854</v>
      </c>
      <c r="C347" s="142">
        <v>100</v>
      </c>
      <c r="D347" s="142">
        <v>0</v>
      </c>
      <c r="E347" s="142">
        <v>0</v>
      </c>
      <c r="F347" s="142">
        <v>0</v>
      </c>
      <c r="G347" s="142">
        <v>0</v>
      </c>
      <c r="H347" s="142">
        <v>0</v>
      </c>
      <c r="I347" s="142" t="s">
        <v>2043</v>
      </c>
    </row>
    <row r="348" spans="1:9" x14ac:dyDescent="0.2">
      <c r="A348" s="138" t="s">
        <v>2353</v>
      </c>
      <c r="B348" s="72" t="s">
        <v>1855</v>
      </c>
      <c r="C348" s="142">
        <v>0</v>
      </c>
      <c r="D348" s="142">
        <v>1992.43</v>
      </c>
      <c r="E348" s="142">
        <v>0</v>
      </c>
      <c r="F348" s="142">
        <v>0</v>
      </c>
      <c r="G348" s="142">
        <v>0</v>
      </c>
      <c r="H348" s="142">
        <v>0</v>
      </c>
      <c r="I348" s="142" t="s">
        <v>2043</v>
      </c>
    </row>
    <row r="349" spans="1:9" x14ac:dyDescent="0.2">
      <c r="A349" s="138" t="s">
        <v>2354</v>
      </c>
      <c r="B349" s="72" t="s">
        <v>828</v>
      </c>
      <c r="C349" s="142">
        <v>54800</v>
      </c>
      <c r="D349" s="142">
        <v>69900</v>
      </c>
      <c r="E349" s="142">
        <v>90650</v>
      </c>
      <c r="F349" s="142">
        <v>53400</v>
      </c>
      <c r="G349" s="142">
        <v>25900</v>
      </c>
      <c r="H349" s="142">
        <v>10450</v>
      </c>
      <c r="I349" s="142" t="s">
        <v>2043</v>
      </c>
    </row>
    <row r="350" spans="1:9" x14ac:dyDescent="0.2">
      <c r="A350" s="138" t="s">
        <v>2355</v>
      </c>
      <c r="B350" s="72" t="s">
        <v>1452</v>
      </c>
      <c r="C350" s="142">
        <v>98</v>
      </c>
      <c r="D350" s="142">
        <v>0</v>
      </c>
      <c r="E350" s="142">
        <v>102.75</v>
      </c>
      <c r="F350" s="142">
        <v>0</v>
      </c>
      <c r="G350" s="142">
        <v>0</v>
      </c>
      <c r="H350" s="142">
        <v>0</v>
      </c>
      <c r="I350" s="142" t="s">
        <v>2043</v>
      </c>
    </row>
    <row r="351" spans="1:9" x14ac:dyDescent="0.2">
      <c r="A351" s="138" t="s">
        <v>2356</v>
      </c>
      <c r="B351" s="72" t="s">
        <v>831</v>
      </c>
      <c r="C351" s="142">
        <v>1247</v>
      </c>
      <c r="D351" s="142">
        <v>898</v>
      </c>
      <c r="E351" s="142">
        <v>0</v>
      </c>
      <c r="F351" s="142">
        <v>0</v>
      </c>
      <c r="G351" s="142">
        <v>0</v>
      </c>
      <c r="H351" s="142">
        <v>0</v>
      </c>
      <c r="I351" s="142" t="s">
        <v>2043</v>
      </c>
    </row>
    <row r="352" spans="1:9" x14ac:dyDescent="0.2">
      <c r="A352" s="138" t="s">
        <v>2357</v>
      </c>
      <c r="B352" s="72" t="s">
        <v>1057</v>
      </c>
      <c r="C352" s="142">
        <v>0</v>
      </c>
      <c r="D352" s="142">
        <v>0</v>
      </c>
      <c r="E352" s="142">
        <v>0</v>
      </c>
      <c r="F352" s="142">
        <v>0</v>
      </c>
      <c r="G352" s="142">
        <v>0</v>
      </c>
      <c r="H352" s="142">
        <v>0</v>
      </c>
      <c r="I352" s="142" t="s">
        <v>2043</v>
      </c>
    </row>
    <row r="353" spans="1:9" x14ac:dyDescent="0.2">
      <c r="A353" s="138" t="s">
        <v>2358</v>
      </c>
      <c r="B353" s="72" t="s">
        <v>1453</v>
      </c>
      <c r="C353" s="142">
        <v>17333.8</v>
      </c>
      <c r="D353" s="142">
        <v>6889.62</v>
      </c>
      <c r="E353" s="142">
        <v>-150791.29999999999</v>
      </c>
      <c r="F353" s="142">
        <v>-146854.13999999998</v>
      </c>
      <c r="G353" s="142">
        <v>47369.22</v>
      </c>
      <c r="H353" s="142">
        <v>17398.349999999999</v>
      </c>
      <c r="I353" s="142" t="s">
        <v>2043</v>
      </c>
    </row>
    <row r="354" spans="1:9" x14ac:dyDescent="0.2">
      <c r="A354" s="138" t="s">
        <v>2359</v>
      </c>
      <c r="B354" s="72" t="s">
        <v>833</v>
      </c>
      <c r="C354" s="142">
        <v>80713.05</v>
      </c>
      <c r="D354" s="142">
        <v>64336.99</v>
      </c>
      <c r="E354" s="142">
        <v>95537.69</v>
      </c>
      <c r="F354" s="142">
        <v>95852.569999999992</v>
      </c>
      <c r="G354" s="142">
        <v>159061.32</v>
      </c>
      <c r="H354" s="142">
        <v>68423.19</v>
      </c>
      <c r="I354" s="142" t="s">
        <v>2043</v>
      </c>
    </row>
    <row r="355" spans="1:9" x14ac:dyDescent="0.2">
      <c r="A355" s="138" t="s">
        <v>2360</v>
      </c>
      <c r="B355" s="72" t="s">
        <v>1010</v>
      </c>
      <c r="C355" s="142">
        <v>83692.86</v>
      </c>
      <c r="D355" s="142">
        <v>29375.11</v>
      </c>
      <c r="E355" s="142">
        <v>0</v>
      </c>
      <c r="F355" s="142">
        <v>0</v>
      </c>
      <c r="G355" s="142">
        <v>0</v>
      </c>
      <c r="H355" s="142">
        <v>0</v>
      </c>
      <c r="I355" s="142" t="s">
        <v>2043</v>
      </c>
    </row>
    <row r="356" spans="1:9" x14ac:dyDescent="0.2">
      <c r="A356" s="138" t="s">
        <v>2361</v>
      </c>
      <c r="B356" s="72" t="s">
        <v>1454</v>
      </c>
      <c r="C356" s="142">
        <v>64820.7</v>
      </c>
      <c r="D356" s="142">
        <v>0</v>
      </c>
      <c r="E356" s="142">
        <v>-0.04</v>
      </c>
      <c r="F356" s="142">
        <v>0</v>
      </c>
      <c r="G356" s="142">
        <v>0</v>
      </c>
      <c r="H356" s="142">
        <v>0</v>
      </c>
      <c r="I356" s="142" t="s">
        <v>2043</v>
      </c>
    </row>
    <row r="357" spans="1:9" x14ac:dyDescent="0.2">
      <c r="A357" s="138" t="s">
        <v>2362</v>
      </c>
      <c r="B357" s="72" t="s">
        <v>1856</v>
      </c>
      <c r="C357" s="142">
        <v>115.5</v>
      </c>
      <c r="D357" s="142">
        <v>83.91</v>
      </c>
      <c r="E357" s="142">
        <v>0</v>
      </c>
      <c r="F357" s="142">
        <v>100052.07</v>
      </c>
      <c r="G357" s="142">
        <v>0</v>
      </c>
      <c r="H357" s="142">
        <v>0</v>
      </c>
      <c r="I357" s="142" t="s">
        <v>2043</v>
      </c>
    </row>
    <row r="358" spans="1:9" x14ac:dyDescent="0.2">
      <c r="A358" s="138" t="s">
        <v>2363</v>
      </c>
      <c r="B358" s="72" t="s">
        <v>1455</v>
      </c>
      <c r="C358" s="142">
        <v>26036.52</v>
      </c>
      <c r="D358" s="142">
        <v>25857.34</v>
      </c>
      <c r="E358" s="142">
        <v>27921.54</v>
      </c>
      <c r="F358" s="142">
        <v>27731.08</v>
      </c>
      <c r="G358" s="142">
        <v>29117.64</v>
      </c>
      <c r="H358" s="142">
        <v>14680.14</v>
      </c>
      <c r="I358" s="142" t="s">
        <v>2043</v>
      </c>
    </row>
    <row r="359" spans="1:9" x14ac:dyDescent="0.2">
      <c r="A359" s="138" t="s">
        <v>2364</v>
      </c>
      <c r="B359" s="72" t="s">
        <v>837</v>
      </c>
      <c r="C359" s="142">
        <v>36676.74</v>
      </c>
      <c r="D359" s="142">
        <v>20504.93</v>
      </c>
      <c r="E359" s="142">
        <v>20504.93</v>
      </c>
      <c r="F359" s="142">
        <v>15579.93</v>
      </c>
      <c r="G359" s="142">
        <v>9617.9500000000007</v>
      </c>
      <c r="H359" s="142">
        <v>11301.56</v>
      </c>
      <c r="I359" s="142" t="s">
        <v>2043</v>
      </c>
    </row>
    <row r="360" spans="1:9" x14ac:dyDescent="0.2">
      <c r="A360" s="138" t="s">
        <v>2365</v>
      </c>
      <c r="B360" s="72" t="s">
        <v>838</v>
      </c>
      <c r="C360" s="142">
        <v>-47631.44</v>
      </c>
      <c r="D360" s="142">
        <v>-48482.46</v>
      </c>
      <c r="E360" s="142">
        <v>-95952.37</v>
      </c>
      <c r="F360" s="142">
        <v>-178355.77</v>
      </c>
      <c r="G360" s="142">
        <v>-240992.19</v>
      </c>
      <c r="H360" s="142">
        <v>-105755.53</v>
      </c>
      <c r="I360" s="142" t="s">
        <v>2043</v>
      </c>
    </row>
    <row r="361" spans="1:9" x14ac:dyDescent="0.2">
      <c r="A361" s="138" t="s">
        <v>2366</v>
      </c>
      <c r="B361" s="72" t="s">
        <v>1456</v>
      </c>
      <c r="C361" s="142">
        <v>377.79</v>
      </c>
      <c r="D361" s="142">
        <v>368.64</v>
      </c>
      <c r="E361" s="142">
        <v>-44.79</v>
      </c>
      <c r="F361" s="142">
        <v>426.94</v>
      </c>
      <c r="G361" s="142">
        <v>617.02</v>
      </c>
      <c r="H361" s="142">
        <v>218.24</v>
      </c>
      <c r="I361" s="142" t="s">
        <v>2043</v>
      </c>
    </row>
    <row r="362" spans="1:9" x14ac:dyDescent="0.2">
      <c r="A362" s="139" t="s">
        <v>1457</v>
      </c>
      <c r="B362" s="75" t="s">
        <v>802</v>
      </c>
      <c r="C362" s="143">
        <v>1229032.07</v>
      </c>
      <c r="D362" s="143">
        <v>993865.66</v>
      </c>
      <c r="E362" s="143">
        <v>723335.4</v>
      </c>
      <c r="F362" s="143">
        <v>1238683.7</v>
      </c>
      <c r="G362" s="143">
        <v>790776.04999999993</v>
      </c>
      <c r="H362" s="143">
        <v>591870.68000000005</v>
      </c>
      <c r="I362" s="143" t="s">
        <v>2043</v>
      </c>
    </row>
    <row r="363" spans="1:9" x14ac:dyDescent="0.2">
      <c r="A363" s="138" t="s">
        <v>2367</v>
      </c>
      <c r="B363" s="72" t="s">
        <v>1458</v>
      </c>
      <c r="C363" s="142">
        <v>0</v>
      </c>
      <c r="D363" s="142">
        <v>0</v>
      </c>
      <c r="E363" s="142">
        <v>0</v>
      </c>
      <c r="F363" s="142">
        <v>0</v>
      </c>
      <c r="G363" s="142">
        <v>0</v>
      </c>
      <c r="H363" s="142">
        <v>0</v>
      </c>
      <c r="I363" s="142" t="s">
        <v>2043</v>
      </c>
    </row>
    <row r="364" spans="1:9" x14ac:dyDescent="0.2">
      <c r="A364" s="138" t="s">
        <v>2368</v>
      </c>
      <c r="B364" s="72" t="s">
        <v>1459</v>
      </c>
      <c r="C364" s="142">
        <v>6993.45</v>
      </c>
      <c r="D364" s="142">
        <v>2065.9299999999998</v>
      </c>
      <c r="E364" s="142">
        <v>21353.84</v>
      </c>
      <c r="F364" s="142">
        <v>12669.3</v>
      </c>
      <c r="G364" s="142">
        <v>23455.72</v>
      </c>
      <c r="H364" s="142">
        <v>14553.01</v>
      </c>
      <c r="I364" s="142" t="s">
        <v>2043</v>
      </c>
    </row>
    <row r="365" spans="1:9" x14ac:dyDescent="0.2">
      <c r="A365" s="140" t="s">
        <v>2369</v>
      </c>
      <c r="B365" s="137" t="s">
        <v>2037</v>
      </c>
      <c r="C365" s="144">
        <v>0</v>
      </c>
      <c r="D365" s="144">
        <v>0</v>
      </c>
      <c r="E365" s="144">
        <v>0</v>
      </c>
      <c r="F365" s="144">
        <v>281.22000000000003</v>
      </c>
      <c r="G365" s="144">
        <v>8913.7900000000009</v>
      </c>
      <c r="H365" s="144">
        <v>6620.69</v>
      </c>
      <c r="I365" s="144" t="s">
        <v>2043</v>
      </c>
    </row>
    <row r="366" spans="1:9" x14ac:dyDescent="0.2">
      <c r="A366" s="138" t="s">
        <v>2370</v>
      </c>
      <c r="B366" s="72" t="s">
        <v>1460</v>
      </c>
      <c r="C366" s="142">
        <v>11198.61</v>
      </c>
      <c r="D366" s="142">
        <v>10854.779999999999</v>
      </c>
      <c r="E366" s="142">
        <v>10818.46</v>
      </c>
      <c r="F366" s="142">
        <v>12170.73</v>
      </c>
      <c r="G366" s="142">
        <v>14293.570000000002</v>
      </c>
      <c r="H366" s="142">
        <v>5147.3100000000004</v>
      </c>
      <c r="I366" s="142" t="s">
        <v>2043</v>
      </c>
    </row>
    <row r="367" spans="1:9" x14ac:dyDescent="0.2">
      <c r="A367" s="138" t="s">
        <v>2371</v>
      </c>
      <c r="B367" s="72" t="s">
        <v>1461</v>
      </c>
      <c r="C367" s="142">
        <v>7439.35</v>
      </c>
      <c r="D367" s="142">
        <v>13216.88</v>
      </c>
      <c r="E367" s="142">
        <v>8960.7199999999993</v>
      </c>
      <c r="F367" s="142">
        <v>3983.28</v>
      </c>
      <c r="G367" s="142">
        <v>3600</v>
      </c>
      <c r="H367" s="142">
        <v>0</v>
      </c>
      <c r="I367" s="142" t="s">
        <v>2043</v>
      </c>
    </row>
    <row r="368" spans="1:9" x14ac:dyDescent="0.2">
      <c r="A368" s="138" t="s">
        <v>2372</v>
      </c>
      <c r="B368" s="72" t="s">
        <v>1462</v>
      </c>
      <c r="C368" s="142">
        <v>0</v>
      </c>
      <c r="D368" s="142">
        <v>0</v>
      </c>
      <c r="E368" s="142">
        <v>0</v>
      </c>
      <c r="F368" s="142">
        <v>0</v>
      </c>
      <c r="G368" s="142">
        <v>0</v>
      </c>
      <c r="H368" s="142">
        <v>0</v>
      </c>
      <c r="I368" s="142" t="s">
        <v>2043</v>
      </c>
    </row>
    <row r="369" spans="1:9" x14ac:dyDescent="0.2">
      <c r="A369" s="138" t="s">
        <v>2373</v>
      </c>
      <c r="B369" s="72" t="s">
        <v>1857</v>
      </c>
      <c r="C369" s="142">
        <v>0</v>
      </c>
      <c r="D369" s="142">
        <v>0</v>
      </c>
      <c r="E369" s="142">
        <v>0</v>
      </c>
      <c r="F369" s="142">
        <v>0</v>
      </c>
      <c r="G369" s="142">
        <v>0</v>
      </c>
      <c r="H369" s="142">
        <v>0</v>
      </c>
      <c r="I369" s="142" t="s">
        <v>2043</v>
      </c>
    </row>
    <row r="370" spans="1:9" x14ac:dyDescent="0.2">
      <c r="A370" s="138" t="s">
        <v>2374</v>
      </c>
      <c r="B370" s="72" t="s">
        <v>1858</v>
      </c>
      <c r="C370" s="142">
        <v>72</v>
      </c>
      <c r="D370" s="142">
        <v>0</v>
      </c>
      <c r="E370" s="142">
        <v>0</v>
      </c>
      <c r="F370" s="142">
        <v>4344.05</v>
      </c>
      <c r="G370" s="142">
        <v>106.5</v>
      </c>
      <c r="H370" s="142">
        <v>-1344.06</v>
      </c>
      <c r="I370" s="142" t="s">
        <v>2043</v>
      </c>
    </row>
    <row r="371" spans="1:9" x14ac:dyDescent="0.2">
      <c r="A371" s="138" t="s">
        <v>2375</v>
      </c>
      <c r="B371" s="72" t="s">
        <v>1463</v>
      </c>
      <c r="C371" s="142">
        <v>0</v>
      </c>
      <c r="D371" s="142">
        <v>0</v>
      </c>
      <c r="E371" s="142">
        <v>95.35</v>
      </c>
      <c r="F371" s="142">
        <v>8169</v>
      </c>
      <c r="G371" s="142">
        <v>0</v>
      </c>
      <c r="H371" s="142">
        <v>0</v>
      </c>
      <c r="I371" s="142" t="s">
        <v>2043</v>
      </c>
    </row>
    <row r="372" spans="1:9" x14ac:dyDescent="0.2">
      <c r="A372" s="138" t="s">
        <v>2376</v>
      </c>
      <c r="B372" s="72" t="s">
        <v>1464</v>
      </c>
      <c r="C372" s="142">
        <v>4925.17</v>
      </c>
      <c r="D372" s="142">
        <v>4086.74</v>
      </c>
      <c r="E372" s="142">
        <v>2513.56</v>
      </c>
      <c r="F372" s="142">
        <v>4173.8500000000004</v>
      </c>
      <c r="G372" s="142">
        <v>8799.09</v>
      </c>
      <c r="H372" s="142">
        <v>-1003.9000000000001</v>
      </c>
      <c r="I372" s="142" t="s">
        <v>2043</v>
      </c>
    </row>
    <row r="373" spans="1:9" x14ac:dyDescent="0.2">
      <c r="A373" s="139" t="s">
        <v>1465</v>
      </c>
      <c r="B373" s="75" t="s">
        <v>35</v>
      </c>
      <c r="C373" s="143">
        <v>30628.58</v>
      </c>
      <c r="D373" s="143">
        <v>30224.329999999998</v>
      </c>
      <c r="E373" s="143">
        <v>43741.93</v>
      </c>
      <c r="F373" s="143">
        <v>45791.43</v>
      </c>
      <c r="G373" s="143">
        <v>59168.670000000006</v>
      </c>
      <c r="H373" s="143">
        <v>23973.050000000003</v>
      </c>
      <c r="I373" s="143" t="s">
        <v>2043</v>
      </c>
    </row>
    <row r="374" spans="1:9" x14ac:dyDescent="0.2">
      <c r="A374" s="138" t="s">
        <v>2377</v>
      </c>
      <c r="B374" s="72" t="s">
        <v>1466</v>
      </c>
      <c r="C374" s="142">
        <v>-17538.100000000086</v>
      </c>
      <c r="D374" s="142">
        <v>502925.50999999989</v>
      </c>
      <c r="E374" s="142">
        <v>649360.44999999995</v>
      </c>
      <c r="F374" s="142">
        <v>43250.119999999988</v>
      </c>
      <c r="G374" s="142">
        <v>-9410.0800000000163</v>
      </c>
      <c r="H374" s="142">
        <v>-6718.119999999999</v>
      </c>
      <c r="I374" s="142" t="s">
        <v>2043</v>
      </c>
    </row>
    <row r="375" spans="1:9" x14ac:dyDescent="0.2">
      <c r="A375" s="138" t="s">
        <v>2378</v>
      </c>
      <c r="B375" s="72" t="s">
        <v>1859</v>
      </c>
      <c r="C375" s="142">
        <v>63.5</v>
      </c>
      <c r="D375" s="142">
        <v>0</v>
      </c>
      <c r="E375" s="142">
        <v>0</v>
      </c>
      <c r="F375" s="142">
        <v>0</v>
      </c>
      <c r="G375" s="142">
        <v>19.05</v>
      </c>
      <c r="H375" s="142">
        <v>0</v>
      </c>
      <c r="I375" s="142" t="s">
        <v>2043</v>
      </c>
    </row>
    <row r="376" spans="1:9" x14ac:dyDescent="0.2">
      <c r="A376" s="138" t="s">
        <v>2379</v>
      </c>
      <c r="B376" s="72" t="s">
        <v>1467</v>
      </c>
      <c r="C376" s="142">
        <v>2062.31</v>
      </c>
      <c r="D376" s="142">
        <v>442.17999999999995</v>
      </c>
      <c r="E376" s="142">
        <v>1767.46</v>
      </c>
      <c r="F376" s="142">
        <v>4880.91</v>
      </c>
      <c r="G376" s="142">
        <v>9439.4500000000007</v>
      </c>
      <c r="H376" s="142">
        <v>6475.13</v>
      </c>
      <c r="I376" s="142" t="s">
        <v>2043</v>
      </c>
    </row>
    <row r="377" spans="1:9" x14ac:dyDescent="0.2">
      <c r="A377" s="138" t="s">
        <v>2380</v>
      </c>
      <c r="B377" s="72" t="s">
        <v>1468</v>
      </c>
      <c r="C377" s="142">
        <v>227.07</v>
      </c>
      <c r="D377" s="142">
        <v>3995.58</v>
      </c>
      <c r="E377" s="142">
        <v>28</v>
      </c>
      <c r="F377" s="142">
        <v>1178.06</v>
      </c>
      <c r="G377" s="142">
        <v>546.24</v>
      </c>
      <c r="H377" s="142">
        <v>0</v>
      </c>
      <c r="I377" s="142" t="s">
        <v>2043</v>
      </c>
    </row>
    <row r="378" spans="1:9" x14ac:dyDescent="0.2">
      <c r="A378" s="138" t="s">
        <v>2381</v>
      </c>
      <c r="B378" s="72" t="s">
        <v>1860</v>
      </c>
      <c r="C378" s="142">
        <v>0</v>
      </c>
      <c r="D378" s="142">
        <v>38.64</v>
      </c>
      <c r="E378" s="142">
        <v>0</v>
      </c>
      <c r="F378" s="142">
        <v>0</v>
      </c>
      <c r="G378" s="142">
        <v>0</v>
      </c>
      <c r="H378" s="142">
        <v>0</v>
      </c>
      <c r="I378" s="142" t="s">
        <v>2043</v>
      </c>
    </row>
    <row r="379" spans="1:9" x14ac:dyDescent="0.2">
      <c r="A379" s="138" t="s">
        <v>2382</v>
      </c>
      <c r="B379" s="72" t="s">
        <v>1469</v>
      </c>
      <c r="C379" s="142">
        <v>3540.31</v>
      </c>
      <c r="D379" s="142">
        <v>30508.89</v>
      </c>
      <c r="E379" s="142">
        <v>172.9</v>
      </c>
      <c r="F379" s="142">
        <v>215.15</v>
      </c>
      <c r="G379" s="142">
        <v>-181.62</v>
      </c>
      <c r="H379" s="142">
        <v>28.39</v>
      </c>
      <c r="I379" s="142" t="s">
        <v>2043</v>
      </c>
    </row>
    <row r="380" spans="1:9" x14ac:dyDescent="0.2">
      <c r="A380" s="138" t="s">
        <v>2383</v>
      </c>
      <c r="B380" s="72" t="s">
        <v>1470</v>
      </c>
      <c r="C380" s="142">
        <v>25.71</v>
      </c>
      <c r="D380" s="142">
        <v>0</v>
      </c>
      <c r="E380" s="142">
        <v>375.98</v>
      </c>
      <c r="F380" s="142">
        <v>266.18</v>
      </c>
      <c r="G380" s="142">
        <v>918.5</v>
      </c>
      <c r="H380" s="142">
        <v>10.59</v>
      </c>
      <c r="I380" s="142" t="s">
        <v>2043</v>
      </c>
    </row>
    <row r="381" spans="1:9" x14ac:dyDescent="0.2">
      <c r="A381" s="138" t="s">
        <v>2384</v>
      </c>
      <c r="B381" s="72" t="s">
        <v>1861</v>
      </c>
      <c r="C381" s="142">
        <v>0</v>
      </c>
      <c r="D381" s="142">
        <v>390.85</v>
      </c>
      <c r="E381" s="142">
        <v>898.84</v>
      </c>
      <c r="F381" s="142">
        <v>0</v>
      </c>
      <c r="G381" s="142">
        <v>39</v>
      </c>
      <c r="H381" s="142">
        <v>0</v>
      </c>
      <c r="I381" s="142" t="s">
        <v>2043</v>
      </c>
    </row>
    <row r="382" spans="1:9" x14ac:dyDescent="0.2">
      <c r="A382" s="138" t="s">
        <v>2385</v>
      </c>
      <c r="B382" s="72" t="s">
        <v>1471</v>
      </c>
      <c r="C382" s="142">
        <v>-219960.81</v>
      </c>
      <c r="D382" s="142">
        <v>-779873.95000000007</v>
      </c>
      <c r="E382" s="142">
        <v>-1011041.99</v>
      </c>
      <c r="F382" s="142">
        <v>-433937.77</v>
      </c>
      <c r="G382" s="142">
        <v>-408425.13999999996</v>
      </c>
      <c r="H382" s="142">
        <v>-199670.73</v>
      </c>
      <c r="I382" s="142" t="s">
        <v>2043</v>
      </c>
    </row>
    <row r="383" spans="1:9" x14ac:dyDescent="0.2">
      <c r="A383" s="138" t="s">
        <v>2386</v>
      </c>
      <c r="B383" s="72" t="s">
        <v>1162</v>
      </c>
      <c r="C383" s="142">
        <v>99100.24</v>
      </c>
      <c r="D383" s="142">
        <v>103443.88</v>
      </c>
      <c r="E383" s="142">
        <v>96373.01</v>
      </c>
      <c r="F383" s="142">
        <v>83181.14</v>
      </c>
      <c r="G383" s="142">
        <v>154390.72999999998</v>
      </c>
      <c r="H383" s="142">
        <v>53242.42</v>
      </c>
      <c r="I383" s="142" t="s">
        <v>2043</v>
      </c>
    </row>
    <row r="384" spans="1:9" x14ac:dyDescent="0.2">
      <c r="A384" s="138" t="s">
        <v>2387</v>
      </c>
      <c r="B384" s="72" t="s">
        <v>1472</v>
      </c>
      <c r="C384" s="142">
        <v>267540.73</v>
      </c>
      <c r="D384" s="142">
        <v>322068.27999999997</v>
      </c>
      <c r="E384" s="142">
        <v>431095.78</v>
      </c>
      <c r="F384" s="142">
        <v>399775.88999999996</v>
      </c>
      <c r="G384" s="142">
        <v>341924.6</v>
      </c>
      <c r="H384" s="142">
        <v>153393.29</v>
      </c>
      <c r="I384" s="142" t="s">
        <v>2043</v>
      </c>
    </row>
    <row r="385" spans="1:9" x14ac:dyDescent="0.2">
      <c r="A385" s="138" t="s">
        <v>2388</v>
      </c>
      <c r="B385" s="72" t="s">
        <v>1473</v>
      </c>
      <c r="C385" s="142">
        <v>278756.16000000003</v>
      </c>
      <c r="D385" s="142">
        <v>269304.94</v>
      </c>
      <c r="E385" s="142">
        <v>349320.3</v>
      </c>
      <c r="F385" s="142">
        <v>408501.21</v>
      </c>
      <c r="G385" s="142">
        <v>433575.86999999994</v>
      </c>
      <c r="H385" s="142">
        <v>226685.14999999997</v>
      </c>
      <c r="I385" s="142" t="s">
        <v>2043</v>
      </c>
    </row>
    <row r="386" spans="1:9" x14ac:dyDescent="0.2">
      <c r="A386" s="138" t="s">
        <v>2389</v>
      </c>
      <c r="B386" s="72" t="s">
        <v>1474</v>
      </c>
      <c r="C386" s="142">
        <v>10484.529999999999</v>
      </c>
      <c r="D386" s="142">
        <v>6930.65</v>
      </c>
      <c r="E386" s="142">
        <v>5730.3099999999995</v>
      </c>
      <c r="F386" s="142">
        <v>12752.84</v>
      </c>
      <c r="G386" s="142">
        <v>11263.97</v>
      </c>
      <c r="H386" s="142">
        <v>6039.92</v>
      </c>
      <c r="I386" s="142" t="s">
        <v>2043</v>
      </c>
    </row>
    <row r="387" spans="1:9" x14ac:dyDescent="0.2">
      <c r="A387" s="139" t="s">
        <v>1475</v>
      </c>
      <c r="B387" s="75" t="s">
        <v>79</v>
      </c>
      <c r="C387" s="143">
        <v>424301.64999999991</v>
      </c>
      <c r="D387" s="143">
        <v>460175.45000000007</v>
      </c>
      <c r="E387" s="143">
        <v>524081.04</v>
      </c>
      <c r="F387" s="143">
        <v>520063.73000000016</v>
      </c>
      <c r="G387" s="143">
        <v>534100.57000000007</v>
      </c>
      <c r="H387" s="143">
        <v>239486.03999999998</v>
      </c>
      <c r="I387" s="143" t="s">
        <v>2043</v>
      </c>
    </row>
    <row r="388" spans="1:9" x14ac:dyDescent="0.2">
      <c r="A388" s="139" t="s">
        <v>1476</v>
      </c>
      <c r="B388" s="75" t="s">
        <v>1477</v>
      </c>
      <c r="C388" s="143">
        <v>4186856.9800000004</v>
      </c>
      <c r="D388" s="143">
        <v>3821582.3400000003</v>
      </c>
      <c r="E388" s="143">
        <v>3881637.1999999997</v>
      </c>
      <c r="F388" s="143">
        <v>5133097.2600000007</v>
      </c>
      <c r="G388" s="143">
        <v>4960078.63</v>
      </c>
      <c r="H388" s="143">
        <v>2773024.05</v>
      </c>
      <c r="I388" s="143" t="s">
        <v>2043</v>
      </c>
    </row>
    <row r="389" spans="1:9" x14ac:dyDescent="0.2">
      <c r="A389" s="138" t="s">
        <v>2390</v>
      </c>
      <c r="B389" s="72" t="s">
        <v>1478</v>
      </c>
      <c r="C389" s="142">
        <v>0</v>
      </c>
      <c r="D389" s="142">
        <v>0</v>
      </c>
      <c r="E389" s="142">
        <v>0</v>
      </c>
      <c r="F389" s="142">
        <v>0</v>
      </c>
      <c r="G389" s="142">
        <v>0</v>
      </c>
      <c r="H389" s="142">
        <v>0</v>
      </c>
      <c r="I389" s="142" t="s">
        <v>2043</v>
      </c>
    </row>
    <row r="390" spans="1:9" x14ac:dyDescent="0.2">
      <c r="A390" s="138" t="s">
        <v>2391</v>
      </c>
      <c r="B390" s="72" t="s">
        <v>1163</v>
      </c>
      <c r="C390" s="142">
        <v>1155037.71</v>
      </c>
      <c r="D390" s="142">
        <v>358535.69999999995</v>
      </c>
      <c r="E390" s="142">
        <v>351163.16</v>
      </c>
      <c r="F390" s="142">
        <v>617565.53</v>
      </c>
      <c r="G390" s="142">
        <v>617150.03</v>
      </c>
      <c r="H390" s="142">
        <v>448573.28</v>
      </c>
      <c r="I390" s="142" t="s">
        <v>2043</v>
      </c>
    </row>
    <row r="391" spans="1:9" x14ac:dyDescent="0.2">
      <c r="A391" s="138" t="s">
        <v>2392</v>
      </c>
      <c r="B391" s="72" t="s">
        <v>1164</v>
      </c>
      <c r="C391" s="142">
        <v>-23464.84</v>
      </c>
      <c r="D391" s="142">
        <v>-4953.6899999999996</v>
      </c>
      <c r="E391" s="142">
        <v>17696.21</v>
      </c>
      <c r="F391" s="142">
        <v>-18845</v>
      </c>
      <c r="G391" s="142">
        <v>-11185.96</v>
      </c>
      <c r="H391" s="142">
        <v>-2312</v>
      </c>
      <c r="I391" s="142" t="s">
        <v>2043</v>
      </c>
    </row>
    <row r="392" spans="1:9" x14ac:dyDescent="0.2">
      <c r="A392" s="138" t="s">
        <v>2393</v>
      </c>
      <c r="B392" s="72" t="s">
        <v>2034</v>
      </c>
      <c r="C392" s="142">
        <v>0</v>
      </c>
      <c r="D392" s="142">
        <v>0</v>
      </c>
      <c r="E392" s="142">
        <v>0</v>
      </c>
      <c r="F392" s="142">
        <v>0</v>
      </c>
      <c r="G392" s="142">
        <v>0</v>
      </c>
      <c r="H392" s="142">
        <v>-490.55</v>
      </c>
      <c r="I392" s="142" t="s">
        <v>2043</v>
      </c>
    </row>
    <row r="393" spans="1:9" x14ac:dyDescent="0.2">
      <c r="A393" s="139" t="s">
        <v>1479</v>
      </c>
      <c r="B393" s="75" t="s">
        <v>865</v>
      </c>
      <c r="C393" s="143">
        <v>1131572.8700000001</v>
      </c>
      <c r="D393" s="143">
        <v>353582.00999999989</v>
      </c>
      <c r="E393" s="143">
        <v>368859.37000000005</v>
      </c>
      <c r="F393" s="143">
        <v>598720.53</v>
      </c>
      <c r="G393" s="143">
        <v>605964.06999999995</v>
      </c>
      <c r="H393" s="143">
        <v>445770.73</v>
      </c>
      <c r="I393" s="143" t="s">
        <v>2043</v>
      </c>
    </row>
    <row r="394" spans="1:9" x14ac:dyDescent="0.2">
      <c r="A394" s="138" t="s">
        <v>2394</v>
      </c>
      <c r="B394" s="72" t="s">
        <v>1480</v>
      </c>
      <c r="C394" s="142">
        <v>4380.38</v>
      </c>
      <c r="D394" s="142">
        <v>-4518.09</v>
      </c>
      <c r="E394" s="142">
        <v>0</v>
      </c>
      <c r="F394" s="142">
        <v>-332.32</v>
      </c>
      <c r="G394" s="142">
        <v>239.54</v>
      </c>
      <c r="H394" s="142">
        <v>0</v>
      </c>
      <c r="I394" s="142" t="s">
        <v>2043</v>
      </c>
    </row>
    <row r="395" spans="1:9" x14ac:dyDescent="0.2">
      <c r="A395" s="138" t="s">
        <v>2395</v>
      </c>
      <c r="B395" s="72" t="s">
        <v>1481</v>
      </c>
      <c r="C395" s="142">
        <v>0</v>
      </c>
      <c r="D395" s="142">
        <v>0</v>
      </c>
      <c r="E395" s="142">
        <v>8</v>
      </c>
      <c r="F395" s="142">
        <v>2310.8000000000002</v>
      </c>
      <c r="G395" s="142">
        <v>0</v>
      </c>
      <c r="H395" s="142">
        <v>0</v>
      </c>
      <c r="I395" s="142" t="s">
        <v>2043</v>
      </c>
    </row>
    <row r="396" spans="1:9" x14ac:dyDescent="0.2">
      <c r="A396" s="138" t="s">
        <v>2396</v>
      </c>
      <c r="B396" s="72" t="s">
        <v>1482</v>
      </c>
      <c r="C396" s="142">
        <v>0</v>
      </c>
      <c r="D396" s="142">
        <v>34.17</v>
      </c>
      <c r="E396" s="142">
        <v>628.55999999999995</v>
      </c>
      <c r="F396" s="142">
        <v>0</v>
      </c>
      <c r="G396" s="142">
        <v>0</v>
      </c>
      <c r="H396" s="142">
        <v>0</v>
      </c>
      <c r="I396" s="142" t="s">
        <v>2043</v>
      </c>
    </row>
    <row r="397" spans="1:9" x14ac:dyDescent="0.2">
      <c r="A397" s="138" t="s">
        <v>2397</v>
      </c>
      <c r="B397" s="72" t="s">
        <v>1483</v>
      </c>
      <c r="C397" s="142">
        <v>154217.69</v>
      </c>
      <c r="D397" s="142">
        <v>137198.54999999999</v>
      </c>
      <c r="E397" s="142">
        <v>115821.97</v>
      </c>
      <c r="F397" s="142">
        <v>110093.56</v>
      </c>
      <c r="G397" s="142">
        <v>97656.93</v>
      </c>
      <c r="H397" s="142">
        <v>49077.599999999999</v>
      </c>
      <c r="I397" s="142" t="s">
        <v>2043</v>
      </c>
    </row>
    <row r="398" spans="1:9" x14ac:dyDescent="0.2">
      <c r="A398" s="138" t="s">
        <v>2398</v>
      </c>
      <c r="B398" s="72" t="s">
        <v>1484</v>
      </c>
      <c r="C398" s="142">
        <v>2055.39</v>
      </c>
      <c r="D398" s="142">
        <v>0</v>
      </c>
      <c r="E398" s="142">
        <v>0</v>
      </c>
      <c r="F398" s="142">
        <v>0</v>
      </c>
      <c r="G398" s="142">
        <v>0</v>
      </c>
      <c r="H398" s="142">
        <v>0</v>
      </c>
      <c r="I398" s="142" t="s">
        <v>2043</v>
      </c>
    </row>
    <row r="399" spans="1:9" x14ac:dyDescent="0.2">
      <c r="A399" s="138" t="s">
        <v>2399</v>
      </c>
      <c r="B399" s="72" t="s">
        <v>874</v>
      </c>
      <c r="C399" s="142">
        <v>1972.03</v>
      </c>
      <c r="D399" s="142">
        <v>-1001.66</v>
      </c>
      <c r="E399" s="142">
        <v>5270.45</v>
      </c>
      <c r="F399" s="142">
        <v>-958</v>
      </c>
      <c r="G399" s="142">
        <v>5152.16</v>
      </c>
      <c r="H399" s="142">
        <v>5564.49</v>
      </c>
      <c r="I399" s="142" t="s">
        <v>2043</v>
      </c>
    </row>
    <row r="400" spans="1:9" x14ac:dyDescent="0.2">
      <c r="A400" s="138" t="s">
        <v>2400</v>
      </c>
      <c r="B400" s="72" t="s">
        <v>1862</v>
      </c>
      <c r="C400" s="142">
        <v>-4578.8900000000003</v>
      </c>
      <c r="D400" s="142">
        <v>0</v>
      </c>
      <c r="E400" s="142">
        <v>0</v>
      </c>
      <c r="F400" s="142">
        <v>0</v>
      </c>
      <c r="G400" s="142">
        <v>0</v>
      </c>
      <c r="H400" s="142">
        <v>0</v>
      </c>
      <c r="I400" s="142" t="s">
        <v>2043</v>
      </c>
    </row>
    <row r="401" spans="1:9" x14ac:dyDescent="0.2">
      <c r="A401" s="138" t="s">
        <v>2401</v>
      </c>
      <c r="B401" s="72" t="s">
        <v>1863</v>
      </c>
      <c r="C401" s="142">
        <v>16.329999999999998</v>
      </c>
      <c r="D401" s="142">
        <v>0</v>
      </c>
      <c r="E401" s="142">
        <v>0</v>
      </c>
      <c r="F401" s="142">
        <v>0</v>
      </c>
      <c r="G401" s="142">
        <v>0</v>
      </c>
      <c r="H401" s="142">
        <v>0</v>
      </c>
      <c r="I401" s="142" t="s">
        <v>2043</v>
      </c>
    </row>
    <row r="402" spans="1:9" x14ac:dyDescent="0.2">
      <c r="A402" s="138" t="s">
        <v>2402</v>
      </c>
      <c r="B402" s="72" t="s">
        <v>1864</v>
      </c>
      <c r="C402" s="142">
        <v>0</v>
      </c>
      <c r="D402" s="142">
        <v>0</v>
      </c>
      <c r="E402" s="142">
        <v>0</v>
      </c>
      <c r="F402" s="142">
        <v>0</v>
      </c>
      <c r="G402" s="142">
        <v>850</v>
      </c>
      <c r="H402" s="142">
        <v>850</v>
      </c>
      <c r="I402" s="142" t="s">
        <v>2043</v>
      </c>
    </row>
    <row r="403" spans="1:9" x14ac:dyDescent="0.2">
      <c r="A403" s="139" t="s">
        <v>1485</v>
      </c>
      <c r="B403" s="75" t="s">
        <v>870</v>
      </c>
      <c r="C403" s="143">
        <v>158062.93</v>
      </c>
      <c r="D403" s="143">
        <v>131712.97</v>
      </c>
      <c r="E403" s="143">
        <v>121728.98</v>
      </c>
      <c r="F403" s="143">
        <v>111114.04</v>
      </c>
      <c r="G403" s="143">
        <v>103898.62999999999</v>
      </c>
      <c r="H403" s="143">
        <v>55492.090000000004</v>
      </c>
      <c r="I403" s="143" t="s">
        <v>2043</v>
      </c>
    </row>
    <row r="404" spans="1:9" x14ac:dyDescent="0.2">
      <c r="A404" s="138" t="s">
        <v>2403</v>
      </c>
      <c r="B404" s="72" t="s">
        <v>1486</v>
      </c>
      <c r="C404" s="142">
        <v>432264.72</v>
      </c>
      <c r="D404" s="142">
        <v>432264.72</v>
      </c>
      <c r="E404" s="142">
        <v>216317.51</v>
      </c>
      <c r="F404" s="142">
        <v>39.229999999999563</v>
      </c>
      <c r="G404" s="142">
        <v>304559.90999999997</v>
      </c>
      <c r="H404" s="142">
        <v>166122.06</v>
      </c>
      <c r="I404" s="142" t="s">
        <v>2043</v>
      </c>
    </row>
    <row r="405" spans="1:9" x14ac:dyDescent="0.2">
      <c r="A405" s="140" t="s">
        <v>2404</v>
      </c>
      <c r="B405" s="137" t="s">
        <v>2405</v>
      </c>
      <c r="C405" s="144">
        <v>0</v>
      </c>
      <c r="D405" s="144">
        <v>0</v>
      </c>
      <c r="E405" s="144">
        <v>0</v>
      </c>
      <c r="F405" s="144">
        <v>0</v>
      </c>
      <c r="G405" s="144">
        <v>234801.56</v>
      </c>
      <c r="H405" s="144">
        <v>0</v>
      </c>
      <c r="I405" s="144" t="s">
        <v>2043</v>
      </c>
    </row>
    <row r="406" spans="1:9" x14ac:dyDescent="0.2">
      <c r="A406" s="138" t="s">
        <v>2406</v>
      </c>
      <c r="B406" s="72" t="s">
        <v>1487</v>
      </c>
      <c r="C406" s="142">
        <v>0</v>
      </c>
      <c r="D406" s="142">
        <v>0</v>
      </c>
      <c r="E406" s="142">
        <v>0</v>
      </c>
      <c r="F406" s="142">
        <v>0</v>
      </c>
      <c r="G406" s="142">
        <v>0</v>
      </c>
      <c r="H406" s="142">
        <v>0</v>
      </c>
      <c r="I406" s="142" t="s">
        <v>2043</v>
      </c>
    </row>
    <row r="407" spans="1:9" x14ac:dyDescent="0.2">
      <c r="A407" s="139" t="s">
        <v>1488</v>
      </c>
      <c r="B407" s="75" t="s">
        <v>878</v>
      </c>
      <c r="C407" s="143">
        <v>432264.72</v>
      </c>
      <c r="D407" s="143">
        <v>432264.72</v>
      </c>
      <c r="E407" s="143">
        <v>216317.51</v>
      </c>
      <c r="F407" s="143">
        <v>39.229999999999563</v>
      </c>
      <c r="G407" s="143">
        <v>539361.47</v>
      </c>
      <c r="H407" s="143">
        <v>166122.06</v>
      </c>
      <c r="I407" s="143" t="s">
        <v>2043</v>
      </c>
    </row>
    <row r="408" spans="1:9" x14ac:dyDescent="0.2">
      <c r="A408" s="138" t="s">
        <v>2407</v>
      </c>
      <c r="B408" s="72" t="s">
        <v>1489</v>
      </c>
      <c r="C408" s="142">
        <v>29593.439999999999</v>
      </c>
      <c r="D408" s="142">
        <v>25388.04</v>
      </c>
      <c r="E408" s="142">
        <v>24589.48</v>
      </c>
      <c r="F408" s="142">
        <v>33632.400000000001</v>
      </c>
      <c r="G408" s="142">
        <v>48200.84</v>
      </c>
      <c r="H408" s="142">
        <v>24100.42</v>
      </c>
      <c r="I408" s="142" t="s">
        <v>2043</v>
      </c>
    </row>
    <row r="409" spans="1:9" x14ac:dyDescent="0.2">
      <c r="A409" s="138" t="s">
        <v>2408</v>
      </c>
      <c r="B409" s="72" t="s">
        <v>1490</v>
      </c>
      <c r="C409" s="142">
        <v>491018.82</v>
      </c>
      <c r="D409" s="142">
        <v>565929.92000000004</v>
      </c>
      <c r="E409" s="142">
        <v>656045.67000000004</v>
      </c>
      <c r="F409" s="142">
        <v>818887.43</v>
      </c>
      <c r="G409" s="142">
        <v>898973.19</v>
      </c>
      <c r="H409" s="142">
        <v>454543.12</v>
      </c>
      <c r="I409" s="142" t="s">
        <v>2043</v>
      </c>
    </row>
    <row r="410" spans="1:9" x14ac:dyDescent="0.2">
      <c r="A410" s="138" t="s">
        <v>2409</v>
      </c>
      <c r="B410" s="72" t="s">
        <v>1865</v>
      </c>
      <c r="C410" s="142">
        <v>-77330.89</v>
      </c>
      <c r="D410" s="142">
        <v>-113465.38</v>
      </c>
      <c r="E410" s="142">
        <v>9401.35</v>
      </c>
      <c r="F410" s="142">
        <v>112546.42</v>
      </c>
      <c r="G410" s="142">
        <v>92819.02</v>
      </c>
      <c r="H410" s="142">
        <v>85869.32</v>
      </c>
      <c r="I410" s="142" t="s">
        <v>2043</v>
      </c>
    </row>
    <row r="411" spans="1:9" x14ac:dyDescent="0.2">
      <c r="A411" s="138" t="s">
        <v>2410</v>
      </c>
      <c r="B411" s="72" t="s">
        <v>1491</v>
      </c>
      <c r="C411" s="142">
        <v>109170.47</v>
      </c>
      <c r="D411" s="142">
        <v>94636.510000000009</v>
      </c>
      <c r="E411" s="142">
        <v>88613.51</v>
      </c>
      <c r="F411" s="142">
        <v>105722.08</v>
      </c>
      <c r="G411" s="142">
        <v>57226.400000000001</v>
      </c>
      <c r="H411" s="142">
        <v>28351.35</v>
      </c>
      <c r="I411" s="142" t="s">
        <v>2043</v>
      </c>
    </row>
    <row r="412" spans="1:9" x14ac:dyDescent="0.2">
      <c r="A412" s="138" t="s">
        <v>2411</v>
      </c>
      <c r="B412" s="72" t="s">
        <v>1492</v>
      </c>
      <c r="C412" s="142">
        <v>-40637.61</v>
      </c>
      <c r="D412" s="142">
        <v>-35779.050000000003</v>
      </c>
      <c r="E412" s="142">
        <v>-35025.089999999997</v>
      </c>
      <c r="F412" s="142">
        <v>-40671.979999999996</v>
      </c>
      <c r="G412" s="142">
        <v>-26013</v>
      </c>
      <c r="H412" s="142">
        <v>-11363.36</v>
      </c>
      <c r="I412" s="142" t="s">
        <v>2043</v>
      </c>
    </row>
    <row r="413" spans="1:9" x14ac:dyDescent="0.2">
      <c r="A413" s="138" t="s">
        <v>2412</v>
      </c>
      <c r="B413" s="72" t="s">
        <v>1493</v>
      </c>
      <c r="C413" s="142">
        <v>9138.32</v>
      </c>
      <c r="D413" s="142">
        <v>11472.59</v>
      </c>
      <c r="E413" s="142">
        <v>11761.45</v>
      </c>
      <c r="F413" s="142">
        <v>17083.72</v>
      </c>
      <c r="G413" s="142">
        <v>39550.58</v>
      </c>
      <c r="H413" s="142">
        <v>34775.08</v>
      </c>
      <c r="I413" s="142" t="s">
        <v>2043</v>
      </c>
    </row>
    <row r="414" spans="1:9" x14ac:dyDescent="0.2">
      <c r="A414" s="138" t="s">
        <v>2413</v>
      </c>
      <c r="B414" s="72" t="s">
        <v>1494</v>
      </c>
      <c r="C414" s="142">
        <v>371429.4</v>
      </c>
      <c r="D414" s="142">
        <v>456356.11</v>
      </c>
      <c r="E414" s="142">
        <v>490970.81</v>
      </c>
      <c r="F414" s="142">
        <v>524612.03</v>
      </c>
      <c r="G414" s="142">
        <v>593809.15</v>
      </c>
      <c r="H414" s="142">
        <v>311280.24</v>
      </c>
      <c r="I414" s="142" t="s">
        <v>2043</v>
      </c>
    </row>
    <row r="415" spans="1:9" x14ac:dyDescent="0.2">
      <c r="A415" s="139" t="s">
        <v>1495</v>
      </c>
      <c r="B415" s="75" t="s">
        <v>883</v>
      </c>
      <c r="C415" s="143">
        <v>892381.95000000007</v>
      </c>
      <c r="D415" s="143">
        <v>1004538.74</v>
      </c>
      <c r="E415" s="143">
        <v>1246357.18</v>
      </c>
      <c r="F415" s="143">
        <v>1571812.1000000003</v>
      </c>
      <c r="G415" s="143">
        <v>1704566.18</v>
      </c>
      <c r="H415" s="143">
        <v>927556.17</v>
      </c>
      <c r="I415" s="143" t="s">
        <v>2043</v>
      </c>
    </row>
    <row r="416" spans="1:9" x14ac:dyDescent="0.2">
      <c r="A416" s="138" t="s">
        <v>2414</v>
      </c>
      <c r="B416" s="72" t="s">
        <v>1496</v>
      </c>
      <c r="C416" s="142">
        <v>226.97</v>
      </c>
      <c r="D416" s="142">
        <v>0</v>
      </c>
      <c r="E416" s="142">
        <v>0</v>
      </c>
      <c r="F416" s="142">
        <v>0</v>
      </c>
      <c r="G416" s="142">
        <v>0</v>
      </c>
      <c r="H416" s="142">
        <v>0</v>
      </c>
      <c r="I416" s="142" t="s">
        <v>2043</v>
      </c>
    </row>
    <row r="417" spans="1:9" x14ac:dyDescent="0.2">
      <c r="A417" s="138" t="s">
        <v>2415</v>
      </c>
      <c r="B417" s="72" t="s">
        <v>1497</v>
      </c>
      <c r="C417" s="142">
        <v>161861.43</v>
      </c>
      <c r="D417" s="142">
        <v>197410.36</v>
      </c>
      <c r="E417" s="142">
        <v>230106.68</v>
      </c>
      <c r="F417" s="142">
        <v>371138.47</v>
      </c>
      <c r="G417" s="142">
        <v>355125.43</v>
      </c>
      <c r="H417" s="142">
        <v>145372.52000000002</v>
      </c>
      <c r="I417" s="142" t="s">
        <v>2043</v>
      </c>
    </row>
    <row r="418" spans="1:9" x14ac:dyDescent="0.2">
      <c r="A418" s="138" t="s">
        <v>2416</v>
      </c>
      <c r="B418" s="72" t="s">
        <v>1498</v>
      </c>
      <c r="C418" s="142">
        <v>142541.37</v>
      </c>
      <c r="D418" s="142">
        <v>117572.56</v>
      </c>
      <c r="E418" s="142">
        <v>26097.46</v>
      </c>
      <c r="F418" s="142">
        <v>144018.96000000002</v>
      </c>
      <c r="G418" s="142">
        <v>123341.5</v>
      </c>
      <c r="H418" s="142">
        <v>50007.689999999988</v>
      </c>
      <c r="I418" s="142" t="s">
        <v>2043</v>
      </c>
    </row>
    <row r="419" spans="1:9" x14ac:dyDescent="0.2">
      <c r="A419" s="138" t="s">
        <v>2417</v>
      </c>
      <c r="B419" s="72" t="s">
        <v>1499</v>
      </c>
      <c r="C419" s="142">
        <v>0</v>
      </c>
      <c r="D419" s="142">
        <v>3830.84</v>
      </c>
      <c r="E419" s="142">
        <v>-3830.84</v>
      </c>
      <c r="F419" s="142">
        <v>40.24</v>
      </c>
      <c r="G419" s="142">
        <v>4830.8900000000003</v>
      </c>
      <c r="H419" s="142">
        <v>-925.83</v>
      </c>
      <c r="I419" s="142" t="s">
        <v>2043</v>
      </c>
    </row>
    <row r="420" spans="1:9" x14ac:dyDescent="0.2">
      <c r="A420" s="138" t="s">
        <v>2418</v>
      </c>
      <c r="B420" s="72" t="s">
        <v>1866</v>
      </c>
      <c r="C420" s="142">
        <v>0</v>
      </c>
      <c r="D420" s="142">
        <v>0</v>
      </c>
      <c r="E420" s="142">
        <v>0</v>
      </c>
      <c r="F420" s="142">
        <v>0</v>
      </c>
      <c r="G420" s="142">
        <v>0</v>
      </c>
      <c r="H420" s="142">
        <v>0</v>
      </c>
      <c r="I420" s="142" t="s">
        <v>2043</v>
      </c>
    </row>
    <row r="421" spans="1:9" x14ac:dyDescent="0.2">
      <c r="A421" s="138" t="s">
        <v>2419</v>
      </c>
      <c r="B421" s="72" t="s">
        <v>1500</v>
      </c>
      <c r="C421" s="142">
        <v>12782.4</v>
      </c>
      <c r="D421" s="142">
        <v>7700.53</v>
      </c>
      <c r="E421" s="142">
        <v>12636.18</v>
      </c>
      <c r="F421" s="142">
        <v>52227.850000000006</v>
      </c>
      <c r="G421" s="142">
        <v>10833.88</v>
      </c>
      <c r="H421" s="142">
        <v>5430.7</v>
      </c>
      <c r="I421" s="142" t="s">
        <v>2043</v>
      </c>
    </row>
    <row r="422" spans="1:9" x14ac:dyDescent="0.2">
      <c r="A422" s="138" t="s">
        <v>2420</v>
      </c>
      <c r="B422" s="72" t="s">
        <v>1501</v>
      </c>
      <c r="C422" s="142">
        <v>93075.96</v>
      </c>
      <c r="D422" s="142">
        <v>178285.78</v>
      </c>
      <c r="E422" s="142">
        <v>279795.08</v>
      </c>
      <c r="F422" s="142">
        <v>314228.40999999997</v>
      </c>
      <c r="G422" s="142">
        <v>112870.02</v>
      </c>
      <c r="H422" s="142">
        <v>68902.48</v>
      </c>
      <c r="I422" s="142" t="s">
        <v>2043</v>
      </c>
    </row>
    <row r="423" spans="1:9" x14ac:dyDescent="0.2">
      <c r="A423" s="138" t="s">
        <v>2421</v>
      </c>
      <c r="B423" s="72" t="s">
        <v>1502</v>
      </c>
      <c r="C423" s="142">
        <v>527870.31000000006</v>
      </c>
      <c r="D423" s="142">
        <v>53777.46</v>
      </c>
      <c r="E423" s="142">
        <v>66279.259999999995</v>
      </c>
      <c r="F423" s="142">
        <v>39853.229999999996</v>
      </c>
      <c r="G423" s="142">
        <v>48246.97</v>
      </c>
      <c r="H423" s="142">
        <v>24349.290000000005</v>
      </c>
      <c r="I423" s="142" t="s">
        <v>2043</v>
      </c>
    </row>
    <row r="424" spans="1:9" x14ac:dyDescent="0.2">
      <c r="A424" s="138" t="s">
        <v>2422</v>
      </c>
      <c r="B424" s="72" t="s">
        <v>1503</v>
      </c>
      <c r="C424" s="142">
        <v>0</v>
      </c>
      <c r="D424" s="142">
        <v>0</v>
      </c>
      <c r="E424" s="142">
        <v>0</v>
      </c>
      <c r="F424" s="142">
        <v>0</v>
      </c>
      <c r="G424" s="142">
        <v>0</v>
      </c>
      <c r="H424" s="142">
        <v>0</v>
      </c>
      <c r="I424" s="142" t="s">
        <v>2043</v>
      </c>
    </row>
    <row r="425" spans="1:9" x14ac:dyDescent="0.2">
      <c r="A425" s="138" t="s">
        <v>2423</v>
      </c>
      <c r="B425" s="72" t="s">
        <v>1504</v>
      </c>
      <c r="C425" s="142">
        <v>515786.62</v>
      </c>
      <c r="D425" s="142">
        <v>461718.34</v>
      </c>
      <c r="E425" s="142">
        <v>436420.91</v>
      </c>
      <c r="F425" s="142">
        <v>404985.51</v>
      </c>
      <c r="G425" s="142">
        <v>430392.30000000005</v>
      </c>
      <c r="H425" s="142">
        <v>201743.64</v>
      </c>
      <c r="I425" s="142" t="s">
        <v>2043</v>
      </c>
    </row>
    <row r="426" spans="1:9" x14ac:dyDescent="0.2">
      <c r="A426" s="138" t="s">
        <v>2424</v>
      </c>
      <c r="B426" s="72" t="s">
        <v>1505</v>
      </c>
      <c r="C426" s="142">
        <v>631419.13</v>
      </c>
      <c r="D426" s="142">
        <v>746150.96</v>
      </c>
      <c r="E426" s="142">
        <v>770751.96</v>
      </c>
      <c r="F426" s="142">
        <v>770751.96</v>
      </c>
      <c r="G426" s="142">
        <v>955890.64999999991</v>
      </c>
      <c r="H426" s="142">
        <v>486360.72</v>
      </c>
      <c r="I426" s="142" t="s">
        <v>2043</v>
      </c>
    </row>
    <row r="427" spans="1:9" x14ac:dyDescent="0.2">
      <c r="A427" s="138" t="s">
        <v>2425</v>
      </c>
      <c r="B427" s="72" t="s">
        <v>1506</v>
      </c>
      <c r="C427" s="142">
        <v>76932.48000000001</v>
      </c>
      <c r="D427" s="142">
        <v>69994.67</v>
      </c>
      <c r="E427" s="142">
        <v>41616.269999999997</v>
      </c>
      <c r="F427" s="142">
        <v>124787.78</v>
      </c>
      <c r="G427" s="142">
        <v>124994.55</v>
      </c>
      <c r="H427" s="142">
        <v>62201.91</v>
      </c>
      <c r="I427" s="142" t="s">
        <v>2043</v>
      </c>
    </row>
    <row r="428" spans="1:9" x14ac:dyDescent="0.2">
      <c r="A428" s="138" t="s">
        <v>2426</v>
      </c>
      <c r="B428" s="72" t="s">
        <v>1507</v>
      </c>
      <c r="C428" s="142">
        <v>0</v>
      </c>
      <c r="D428" s="142">
        <v>0</v>
      </c>
      <c r="E428" s="142">
        <v>0</v>
      </c>
      <c r="F428" s="142">
        <v>0</v>
      </c>
      <c r="G428" s="142">
        <v>0</v>
      </c>
      <c r="H428" s="142">
        <v>0</v>
      </c>
      <c r="I428" s="142" t="s">
        <v>2043</v>
      </c>
    </row>
    <row r="429" spans="1:9" x14ac:dyDescent="0.2">
      <c r="A429" s="138" t="s">
        <v>2427</v>
      </c>
      <c r="B429" s="72" t="s">
        <v>1867</v>
      </c>
      <c r="C429" s="142">
        <v>-1500</v>
      </c>
      <c r="D429" s="142">
        <v>0</v>
      </c>
      <c r="E429" s="142">
        <v>0</v>
      </c>
      <c r="F429" s="142">
        <v>0</v>
      </c>
      <c r="G429" s="142">
        <v>0</v>
      </c>
      <c r="H429" s="142">
        <v>0</v>
      </c>
      <c r="I429" s="142" t="s">
        <v>2043</v>
      </c>
    </row>
    <row r="430" spans="1:9" x14ac:dyDescent="0.2">
      <c r="A430" s="140" t="s">
        <v>2428</v>
      </c>
      <c r="B430" s="137" t="s">
        <v>2429</v>
      </c>
      <c r="C430" s="144">
        <v>0</v>
      </c>
      <c r="D430" s="144">
        <v>0</v>
      </c>
      <c r="E430" s="144">
        <v>0</v>
      </c>
      <c r="F430" s="144">
        <v>13568</v>
      </c>
      <c r="G430" s="144">
        <v>0</v>
      </c>
      <c r="H430" s="144">
        <v>0</v>
      </c>
      <c r="I430" s="144" t="s">
        <v>2043</v>
      </c>
    </row>
    <row r="431" spans="1:9" x14ac:dyDescent="0.2">
      <c r="A431" s="138" t="s">
        <v>2430</v>
      </c>
      <c r="B431" s="72" t="s">
        <v>1508</v>
      </c>
      <c r="C431" s="142">
        <v>2778</v>
      </c>
      <c r="D431" s="142">
        <v>50610</v>
      </c>
      <c r="E431" s="142">
        <v>5130</v>
      </c>
      <c r="F431" s="142">
        <v>5265</v>
      </c>
      <c r="G431" s="142">
        <v>10166</v>
      </c>
      <c r="H431" s="142">
        <v>5770</v>
      </c>
      <c r="I431" s="142" t="s">
        <v>2043</v>
      </c>
    </row>
    <row r="432" spans="1:9" x14ac:dyDescent="0.2">
      <c r="A432" s="138" t="s">
        <v>2431</v>
      </c>
      <c r="B432" s="72" t="s">
        <v>1509</v>
      </c>
      <c r="C432" s="142">
        <v>0</v>
      </c>
      <c r="D432" s="142">
        <v>0</v>
      </c>
      <c r="E432" s="142">
        <v>0</v>
      </c>
      <c r="F432" s="142">
        <v>93900</v>
      </c>
      <c r="G432" s="142">
        <v>0</v>
      </c>
      <c r="H432" s="142">
        <v>0</v>
      </c>
      <c r="I432" s="142" t="s">
        <v>2043</v>
      </c>
    </row>
    <row r="433" spans="1:9" x14ac:dyDescent="0.2">
      <c r="A433" s="138" t="s">
        <v>2432</v>
      </c>
      <c r="B433" s="72" t="s">
        <v>1510</v>
      </c>
      <c r="C433" s="142">
        <v>1548.48</v>
      </c>
      <c r="D433" s="142">
        <v>1195.8900000000001</v>
      </c>
      <c r="E433" s="142">
        <v>4028.82</v>
      </c>
      <c r="F433" s="142">
        <v>2315.35</v>
      </c>
      <c r="G433" s="142">
        <v>1719.67</v>
      </c>
      <c r="H433" s="142">
        <v>2218.5600000000004</v>
      </c>
      <c r="I433" s="142" t="s">
        <v>2043</v>
      </c>
    </row>
    <row r="434" spans="1:9" x14ac:dyDescent="0.2">
      <c r="A434" s="138" t="s">
        <v>2433</v>
      </c>
      <c r="B434" s="72" t="s">
        <v>1511</v>
      </c>
      <c r="C434" s="142">
        <v>313698.90000000002</v>
      </c>
      <c r="D434" s="142">
        <v>174064.88999999998</v>
      </c>
      <c r="E434" s="142">
        <v>195707.62999999998</v>
      </c>
      <c r="F434" s="142">
        <v>478424.39</v>
      </c>
      <c r="G434" s="142">
        <v>515299.27999999997</v>
      </c>
      <c r="H434" s="142">
        <v>252716.23</v>
      </c>
      <c r="I434" s="142" t="s">
        <v>2043</v>
      </c>
    </row>
    <row r="435" spans="1:9" x14ac:dyDescent="0.2">
      <c r="A435" s="138" t="s">
        <v>2434</v>
      </c>
      <c r="B435" s="72" t="s">
        <v>1512</v>
      </c>
      <c r="C435" s="142">
        <v>35360.04</v>
      </c>
      <c r="D435" s="142">
        <v>24007.370000000003</v>
      </c>
      <c r="E435" s="142">
        <v>23488.97</v>
      </c>
      <c r="F435" s="142">
        <v>111158.44</v>
      </c>
      <c r="G435" s="142">
        <v>38581.590000000004</v>
      </c>
      <c r="H435" s="142">
        <v>32073.68</v>
      </c>
      <c r="I435" s="142" t="s">
        <v>2043</v>
      </c>
    </row>
    <row r="436" spans="1:9" x14ac:dyDescent="0.2">
      <c r="A436" s="138" t="s">
        <v>2435</v>
      </c>
      <c r="B436" s="72" t="s">
        <v>1513</v>
      </c>
      <c r="C436" s="142">
        <v>32829.83</v>
      </c>
      <c r="D436" s="142">
        <v>14203.68</v>
      </c>
      <c r="E436" s="142">
        <v>82727.73</v>
      </c>
      <c r="F436" s="142">
        <v>-49120.23</v>
      </c>
      <c r="G436" s="142">
        <v>3400</v>
      </c>
      <c r="H436" s="142">
        <v>301.63999999999987</v>
      </c>
      <c r="I436" s="142" t="s">
        <v>2043</v>
      </c>
    </row>
    <row r="437" spans="1:9" x14ac:dyDescent="0.2">
      <c r="A437" s="139" t="s">
        <v>1514</v>
      </c>
      <c r="B437" s="75" t="s">
        <v>890</v>
      </c>
      <c r="C437" s="143">
        <v>2547211.92</v>
      </c>
      <c r="D437" s="143">
        <v>2100523.33</v>
      </c>
      <c r="E437" s="143">
        <v>2170956.11</v>
      </c>
      <c r="F437" s="143">
        <v>2877543.36</v>
      </c>
      <c r="G437" s="143">
        <v>2735692.7299999995</v>
      </c>
      <c r="H437" s="143">
        <v>1336523.23</v>
      </c>
      <c r="I437" s="143" t="s">
        <v>2043</v>
      </c>
    </row>
    <row r="438" spans="1:9" x14ac:dyDescent="0.2">
      <c r="A438" s="138" t="s">
        <v>2436</v>
      </c>
      <c r="B438" s="72" t="s">
        <v>1515</v>
      </c>
      <c r="C438" s="142">
        <v>0</v>
      </c>
      <c r="D438" s="142">
        <v>0</v>
      </c>
      <c r="E438" s="142">
        <v>0</v>
      </c>
      <c r="F438" s="142">
        <v>0</v>
      </c>
      <c r="G438" s="142">
        <v>0</v>
      </c>
      <c r="H438" s="142">
        <v>0</v>
      </c>
      <c r="I438" s="142" t="s">
        <v>2043</v>
      </c>
    </row>
    <row r="439" spans="1:9" x14ac:dyDescent="0.2">
      <c r="A439" s="138" t="s">
        <v>2437</v>
      </c>
      <c r="B439" s="72" t="s">
        <v>1516</v>
      </c>
      <c r="C439" s="142">
        <v>0</v>
      </c>
      <c r="D439" s="142">
        <v>0</v>
      </c>
      <c r="E439" s="142">
        <v>0</v>
      </c>
      <c r="F439" s="142">
        <v>0</v>
      </c>
      <c r="G439" s="142">
        <v>0</v>
      </c>
      <c r="H439" s="142">
        <v>0</v>
      </c>
      <c r="I439" s="142" t="s">
        <v>2043</v>
      </c>
    </row>
    <row r="440" spans="1:9" x14ac:dyDescent="0.2">
      <c r="A440" s="139" t="s">
        <v>1517</v>
      </c>
      <c r="B440" s="75" t="s">
        <v>912</v>
      </c>
      <c r="C440" s="143">
        <v>0</v>
      </c>
      <c r="D440" s="143">
        <v>0</v>
      </c>
      <c r="E440" s="143">
        <v>0</v>
      </c>
      <c r="F440" s="143">
        <v>0</v>
      </c>
      <c r="G440" s="143">
        <v>0</v>
      </c>
      <c r="H440" s="143">
        <v>0</v>
      </c>
      <c r="I440" s="143" t="s">
        <v>2043</v>
      </c>
    </row>
    <row r="441" spans="1:9" x14ac:dyDescent="0.2">
      <c r="A441" s="138" t="s">
        <v>2438</v>
      </c>
      <c r="B441" s="72" t="s">
        <v>1518</v>
      </c>
      <c r="C441" s="142">
        <v>16377724.67</v>
      </c>
      <c r="D441" s="142">
        <v>40269082.650000006</v>
      </c>
      <c r="E441" s="142">
        <v>77464614.760000005</v>
      </c>
      <c r="F441" s="142">
        <v>61125927.950000003</v>
      </c>
      <c r="G441" s="142">
        <v>96332562.909999996</v>
      </c>
      <c r="H441" s="142">
        <v>48925706.299999997</v>
      </c>
      <c r="I441" s="142" t="s">
        <v>2043</v>
      </c>
    </row>
    <row r="442" spans="1:9" x14ac:dyDescent="0.2">
      <c r="A442" s="138" t="s">
        <v>2439</v>
      </c>
      <c r="B442" s="72" t="s">
        <v>1519</v>
      </c>
      <c r="C442" s="142">
        <v>31463813.419999998</v>
      </c>
      <c r="D442" s="142">
        <v>2745910.8099999996</v>
      </c>
      <c r="E442" s="142">
        <v>-27850195.319999997</v>
      </c>
      <c r="F442" s="142">
        <v>2793316.6400000006</v>
      </c>
      <c r="G442" s="142">
        <v>-27058064.250000004</v>
      </c>
      <c r="H442" s="142">
        <v>-3029402.5</v>
      </c>
      <c r="I442" s="142" t="s">
        <v>2043</v>
      </c>
    </row>
    <row r="443" spans="1:9" x14ac:dyDescent="0.2">
      <c r="A443" s="138" t="s">
        <v>2440</v>
      </c>
      <c r="B443" s="72" t="s">
        <v>1520</v>
      </c>
      <c r="C443" s="142">
        <v>-4904694.540000001</v>
      </c>
      <c r="D443" s="142">
        <v>-5544073.5200000005</v>
      </c>
      <c r="E443" s="142">
        <v>2132087.09</v>
      </c>
      <c r="F443" s="142">
        <v>3082401.99</v>
      </c>
      <c r="G443" s="142">
        <v>25662041.089999996</v>
      </c>
      <c r="H443" s="142">
        <v>1468059.3899999987</v>
      </c>
      <c r="I443" s="142" t="s">
        <v>2043</v>
      </c>
    </row>
    <row r="444" spans="1:9" x14ac:dyDescent="0.2">
      <c r="A444" s="138" t="s">
        <v>2441</v>
      </c>
      <c r="B444" s="72" t="s">
        <v>1521</v>
      </c>
      <c r="C444" s="142">
        <v>-31817.71</v>
      </c>
      <c r="D444" s="142">
        <v>-34485.300000000003</v>
      </c>
      <c r="E444" s="142">
        <v>-72232.25</v>
      </c>
      <c r="F444" s="142">
        <v>-193705.22</v>
      </c>
      <c r="G444" s="142">
        <v>-72695.820000000007</v>
      </c>
      <c r="H444" s="142">
        <v>-59382</v>
      </c>
      <c r="I444" s="142" t="s">
        <v>2043</v>
      </c>
    </row>
    <row r="445" spans="1:9" x14ac:dyDescent="0.2">
      <c r="A445" s="141" t="s">
        <v>2442</v>
      </c>
      <c r="B445" s="72" t="s">
        <v>1868</v>
      </c>
      <c r="C445" s="142">
        <v>0</v>
      </c>
      <c r="D445" s="142">
        <v>0</v>
      </c>
      <c r="E445" s="142">
        <v>0</v>
      </c>
      <c r="F445" s="142">
        <v>0</v>
      </c>
      <c r="G445" s="142">
        <v>0</v>
      </c>
      <c r="H445" s="142">
        <v>0</v>
      </c>
      <c r="I445" s="142" t="s">
        <v>2043</v>
      </c>
    </row>
    <row r="446" spans="1:9" x14ac:dyDescent="0.2">
      <c r="A446" s="138" t="s">
        <v>2443</v>
      </c>
      <c r="B446" s="72" t="s">
        <v>1522</v>
      </c>
      <c r="C446" s="142">
        <v>2239546.31</v>
      </c>
      <c r="D446" s="142">
        <v>995245.6</v>
      </c>
      <c r="E446" s="142">
        <v>-3017024.21</v>
      </c>
      <c r="F446" s="142">
        <v>-1012973.98</v>
      </c>
      <c r="G446" s="142">
        <v>-5461921.7199999997</v>
      </c>
      <c r="H446" s="142">
        <v>-3244449.8100000005</v>
      </c>
      <c r="I446" s="142" t="s">
        <v>2043</v>
      </c>
    </row>
    <row r="447" spans="1:9" x14ac:dyDescent="0.2">
      <c r="A447" s="138" t="s">
        <v>2444</v>
      </c>
      <c r="B447" s="72" t="s">
        <v>1523</v>
      </c>
      <c r="C447" s="142">
        <v>0</v>
      </c>
      <c r="D447" s="142">
        <v>-3650807.31</v>
      </c>
      <c r="E447" s="142">
        <v>2157178.8799999999</v>
      </c>
      <c r="F447" s="142">
        <v>-781299.92</v>
      </c>
      <c r="G447" s="142">
        <v>1594147.35</v>
      </c>
      <c r="H447" s="142">
        <v>3068678.24</v>
      </c>
      <c r="I447" s="142" t="s">
        <v>2043</v>
      </c>
    </row>
    <row r="448" spans="1:9" x14ac:dyDescent="0.2">
      <c r="A448" s="138" t="s">
        <v>2445</v>
      </c>
      <c r="B448" s="72" t="s">
        <v>1524</v>
      </c>
      <c r="C448" s="142">
        <v>-2680371.31</v>
      </c>
      <c r="D448" s="142">
        <v>764366.09</v>
      </c>
      <c r="E448" s="142">
        <v>458717.24</v>
      </c>
      <c r="F448" s="142">
        <v>609295.76</v>
      </c>
      <c r="G448" s="142">
        <v>276278.25</v>
      </c>
      <c r="H448" s="142">
        <v>146725.49000000002</v>
      </c>
      <c r="I448" s="142" t="s">
        <v>2043</v>
      </c>
    </row>
    <row r="449" spans="1:9" x14ac:dyDescent="0.2">
      <c r="A449" s="138" t="s">
        <v>2446</v>
      </c>
      <c r="B449" s="72" t="s">
        <v>1525</v>
      </c>
      <c r="C449" s="142">
        <v>890942.34</v>
      </c>
      <c r="D449" s="142">
        <v>154122.39000000001</v>
      </c>
      <c r="E449" s="142">
        <v>-376039.85</v>
      </c>
      <c r="F449" s="142">
        <v>277850.96000000002</v>
      </c>
      <c r="G449" s="142">
        <v>-13148</v>
      </c>
      <c r="H449" s="142">
        <v>119374.59</v>
      </c>
      <c r="I449" s="142" t="s">
        <v>2043</v>
      </c>
    </row>
    <row r="450" spans="1:9" x14ac:dyDescent="0.2">
      <c r="A450" s="138" t="s">
        <v>2447</v>
      </c>
      <c r="B450" s="72" t="s">
        <v>1526</v>
      </c>
      <c r="C450" s="142">
        <v>1673521.59</v>
      </c>
      <c r="D450" s="142">
        <v>4125638.48</v>
      </c>
      <c r="E450" s="142">
        <v>4735422.8499999996</v>
      </c>
      <c r="F450" s="142">
        <v>7234892.21</v>
      </c>
      <c r="G450" s="142">
        <v>8120315.7800000003</v>
      </c>
      <c r="H450" s="142">
        <v>2993593.5500000003</v>
      </c>
      <c r="I450" s="142" t="s">
        <v>2043</v>
      </c>
    </row>
    <row r="451" spans="1:9" x14ac:dyDescent="0.2">
      <c r="A451" s="138" t="s">
        <v>2448</v>
      </c>
      <c r="B451" s="72" t="s">
        <v>1527</v>
      </c>
      <c r="C451" s="142">
        <v>132587.89000000001</v>
      </c>
      <c r="D451" s="142">
        <v>-572634.06999999983</v>
      </c>
      <c r="E451" s="142">
        <v>-589385.37000000011</v>
      </c>
      <c r="F451" s="142">
        <v>59114.819999999992</v>
      </c>
      <c r="G451" s="142">
        <v>104848.68000000001</v>
      </c>
      <c r="H451" s="142">
        <v>-97712.979999999981</v>
      </c>
      <c r="I451" s="142" t="s">
        <v>2043</v>
      </c>
    </row>
    <row r="452" spans="1:9" x14ac:dyDescent="0.2">
      <c r="A452" s="138" t="s">
        <v>2449</v>
      </c>
      <c r="B452" s="72" t="s">
        <v>1528</v>
      </c>
      <c r="C452" s="142">
        <v>-591015.78999999992</v>
      </c>
      <c r="D452" s="142">
        <v>-559228.44000000006</v>
      </c>
      <c r="E452" s="142">
        <v>-3188942.55</v>
      </c>
      <c r="F452" s="142">
        <v>-2488221.77</v>
      </c>
      <c r="G452" s="142">
        <v>-3202143.74</v>
      </c>
      <c r="H452" s="142">
        <v>-2192248.11</v>
      </c>
      <c r="I452" s="142" t="s">
        <v>2043</v>
      </c>
    </row>
    <row r="453" spans="1:9" x14ac:dyDescent="0.2">
      <c r="A453" s="138" t="s">
        <v>2450</v>
      </c>
      <c r="B453" s="72" t="s">
        <v>1529</v>
      </c>
      <c r="C453" s="142">
        <v>1314406</v>
      </c>
      <c r="D453" s="142">
        <v>-1691275.6</v>
      </c>
      <c r="E453" s="142">
        <v>1216368.43</v>
      </c>
      <c r="F453" s="142">
        <v>-216920.43</v>
      </c>
      <c r="G453" s="142">
        <v>161117.35</v>
      </c>
      <c r="H453" s="142">
        <v>1037653.39</v>
      </c>
      <c r="I453" s="142" t="s">
        <v>2043</v>
      </c>
    </row>
    <row r="454" spans="1:9" x14ac:dyDescent="0.2">
      <c r="A454" s="138" t="s">
        <v>2451</v>
      </c>
      <c r="B454" s="72" t="s">
        <v>1530</v>
      </c>
      <c r="C454" s="142">
        <v>-5027860.96</v>
      </c>
      <c r="D454" s="142">
        <v>-2422567.79</v>
      </c>
      <c r="E454" s="142">
        <v>-3324260.5100000002</v>
      </c>
      <c r="F454" s="142">
        <v>-1288768.33</v>
      </c>
      <c r="G454" s="142">
        <v>-1908258.63</v>
      </c>
      <c r="H454" s="142">
        <v>-590524.5</v>
      </c>
      <c r="I454" s="142" t="s">
        <v>2043</v>
      </c>
    </row>
    <row r="455" spans="1:9" x14ac:dyDescent="0.2">
      <c r="A455" s="138" t="s">
        <v>2452</v>
      </c>
      <c r="B455" s="72" t="s">
        <v>1531</v>
      </c>
      <c r="C455" s="142">
        <v>56546.46</v>
      </c>
      <c r="D455" s="142">
        <v>223923.74</v>
      </c>
      <c r="E455" s="142">
        <v>1550759.8</v>
      </c>
      <c r="F455" s="142">
        <v>-290224</v>
      </c>
      <c r="G455" s="142">
        <v>-47085.479999999996</v>
      </c>
      <c r="H455" s="142">
        <v>-356353.1</v>
      </c>
      <c r="I455" s="142" t="s">
        <v>2043</v>
      </c>
    </row>
    <row r="456" spans="1:9" x14ac:dyDescent="0.2">
      <c r="A456" s="138" t="s">
        <v>2453</v>
      </c>
      <c r="B456" s="72" t="s">
        <v>1532</v>
      </c>
      <c r="C456" s="142">
        <v>-40913328.370000005</v>
      </c>
      <c r="D456" s="142">
        <v>-34803217.729999997</v>
      </c>
      <c r="E456" s="142">
        <v>-51297068.990000002</v>
      </c>
      <c r="F456" s="142">
        <v>-68910686.680000007</v>
      </c>
      <c r="G456" s="142">
        <v>-94487993.769999996</v>
      </c>
      <c r="H456" s="142">
        <v>-48189717.950000003</v>
      </c>
      <c r="I456" s="142" t="s">
        <v>2043</v>
      </c>
    </row>
    <row r="457" spans="1:9" x14ac:dyDescent="0.2">
      <c r="A457" s="139" t="s">
        <v>1533</v>
      </c>
      <c r="B457" s="75" t="s">
        <v>915</v>
      </c>
      <c r="C457" s="143">
        <v>0</v>
      </c>
      <c r="D457" s="143">
        <v>0</v>
      </c>
      <c r="E457" s="143">
        <v>0</v>
      </c>
      <c r="F457" s="143">
        <v>0</v>
      </c>
      <c r="G457" s="143">
        <v>0</v>
      </c>
      <c r="H457" s="143">
        <v>0</v>
      </c>
      <c r="I457" s="143" t="s">
        <v>2043</v>
      </c>
    </row>
    <row r="458" spans="1:9" x14ac:dyDescent="0.2">
      <c r="A458" s="139" t="s">
        <v>1534</v>
      </c>
      <c r="B458" s="75" t="s">
        <v>1535</v>
      </c>
      <c r="C458" s="143">
        <v>36638169.349999994</v>
      </c>
      <c r="D458" s="143">
        <v>35476254.040000007</v>
      </c>
      <c r="E458" s="143">
        <v>37865083.859999999</v>
      </c>
      <c r="F458" s="143">
        <v>43280558.390000001</v>
      </c>
      <c r="G458" s="143">
        <v>45560369.399999999</v>
      </c>
      <c r="H458" s="143">
        <v>23684772.43</v>
      </c>
      <c r="I458" s="143" t="s">
        <v>2043</v>
      </c>
    </row>
    <row r="459" spans="1:9" x14ac:dyDescent="0.2">
      <c r="A459" s="138" t="s">
        <v>2454</v>
      </c>
      <c r="B459" s="72" t="s">
        <v>1536</v>
      </c>
      <c r="C459" s="142">
        <v>18301056.84</v>
      </c>
      <c r="D459" s="142">
        <v>19106664.849999998</v>
      </c>
      <c r="E459" s="142">
        <v>18601790.09</v>
      </c>
      <c r="F459" s="142">
        <v>19566401.050000001</v>
      </c>
      <c r="G459" s="142">
        <v>27924552.849999998</v>
      </c>
      <c r="H459" s="142">
        <v>14897804.789999999</v>
      </c>
      <c r="I459" s="142" t="s">
        <v>2043</v>
      </c>
    </row>
    <row r="460" spans="1:9" x14ac:dyDescent="0.2">
      <c r="A460" s="138" t="s">
        <v>2455</v>
      </c>
      <c r="B460" s="72" t="s">
        <v>1537</v>
      </c>
      <c r="C460" s="142">
        <v>0</v>
      </c>
      <c r="D460" s="142">
        <v>0</v>
      </c>
      <c r="E460" s="142">
        <v>806613.71000000008</v>
      </c>
      <c r="F460" s="142">
        <v>847314.05</v>
      </c>
      <c r="G460" s="142">
        <v>683916.41999999993</v>
      </c>
      <c r="H460" s="142">
        <v>375842.41000000003</v>
      </c>
      <c r="I460" s="142" t="s">
        <v>2043</v>
      </c>
    </row>
    <row r="461" spans="1:9" x14ac:dyDescent="0.2">
      <c r="A461" s="138" t="s">
        <v>2456</v>
      </c>
      <c r="B461" s="72" t="s">
        <v>1538</v>
      </c>
      <c r="C461" s="142">
        <v>0</v>
      </c>
      <c r="D461" s="142">
        <v>0</v>
      </c>
      <c r="E461" s="142">
        <v>-301260.63</v>
      </c>
      <c r="F461" s="142">
        <v>-319817.03000000003</v>
      </c>
      <c r="G461" s="142">
        <v>-316568.44</v>
      </c>
      <c r="H461" s="142">
        <v>-144560.51</v>
      </c>
      <c r="I461" s="142" t="s">
        <v>2043</v>
      </c>
    </row>
    <row r="462" spans="1:9" x14ac:dyDescent="0.2">
      <c r="A462" s="138" t="s">
        <v>2457</v>
      </c>
      <c r="B462" s="72" t="s">
        <v>1869</v>
      </c>
      <c r="C462" s="142">
        <v>-45811</v>
      </c>
      <c r="D462" s="142">
        <v>0</v>
      </c>
      <c r="E462" s="142">
        <v>0</v>
      </c>
      <c r="F462" s="142">
        <v>0</v>
      </c>
      <c r="G462" s="142">
        <v>0</v>
      </c>
      <c r="H462" s="142">
        <v>0</v>
      </c>
      <c r="I462" s="142" t="s">
        <v>2043</v>
      </c>
    </row>
    <row r="463" spans="1:9" x14ac:dyDescent="0.2">
      <c r="A463" s="138" t="s">
        <v>2458</v>
      </c>
      <c r="B463" s="72" t="s">
        <v>1539</v>
      </c>
      <c r="C463" s="142">
        <v>-370289.6</v>
      </c>
      <c r="D463" s="142">
        <v>-433415.2</v>
      </c>
      <c r="E463" s="142">
        <v>-469790.04</v>
      </c>
      <c r="F463" s="142">
        <v>-505272.04</v>
      </c>
      <c r="G463" s="142">
        <v>-582661.86</v>
      </c>
      <c r="H463" s="142">
        <v>-302182.46000000002</v>
      </c>
      <c r="I463" s="142" t="s">
        <v>2043</v>
      </c>
    </row>
    <row r="464" spans="1:9" x14ac:dyDescent="0.2">
      <c r="A464" s="138" t="s">
        <v>2459</v>
      </c>
      <c r="B464" s="72" t="s">
        <v>1540</v>
      </c>
      <c r="C464" s="142">
        <v>-1444440.87</v>
      </c>
      <c r="D464" s="142">
        <v>-1450517.4900000002</v>
      </c>
      <c r="E464" s="142">
        <v>-1029743.8</v>
      </c>
      <c r="F464" s="142">
        <v>-1390265.4400000002</v>
      </c>
      <c r="G464" s="142">
        <v>-3814440.6999999997</v>
      </c>
      <c r="H464" s="142">
        <v>-1942525.15</v>
      </c>
      <c r="I464" s="142" t="s">
        <v>2043</v>
      </c>
    </row>
    <row r="465" spans="1:9" x14ac:dyDescent="0.2">
      <c r="A465" s="139" t="s">
        <v>1541</v>
      </c>
      <c r="B465" s="75" t="s">
        <v>97</v>
      </c>
      <c r="C465" s="143">
        <v>16440515.370000001</v>
      </c>
      <c r="D465" s="143">
        <v>17222732.16</v>
      </c>
      <c r="E465" s="143">
        <v>17607609.329999998</v>
      </c>
      <c r="F465" s="143">
        <v>18198360.59</v>
      </c>
      <c r="G465" s="143">
        <v>23894798.27</v>
      </c>
      <c r="H465" s="143">
        <v>12884379.08</v>
      </c>
      <c r="I465" s="143" t="s">
        <v>2043</v>
      </c>
    </row>
    <row r="466" spans="1:9" x14ac:dyDescent="0.2">
      <c r="A466" s="138" t="s">
        <v>2460</v>
      </c>
      <c r="B466" s="72" t="s">
        <v>1870</v>
      </c>
      <c r="C466" s="142">
        <v>0</v>
      </c>
      <c r="D466" s="142">
        <v>0</v>
      </c>
      <c r="E466" s="142">
        <v>0</v>
      </c>
      <c r="F466" s="142">
        <v>0</v>
      </c>
      <c r="G466" s="142">
        <v>0</v>
      </c>
      <c r="H466" s="142">
        <v>0</v>
      </c>
      <c r="I466" s="142" t="s">
        <v>2043</v>
      </c>
    </row>
    <row r="467" spans="1:9" x14ac:dyDescent="0.2">
      <c r="A467" s="138" t="s">
        <v>2461</v>
      </c>
      <c r="B467" s="72" t="s">
        <v>1542</v>
      </c>
      <c r="C467" s="142">
        <v>209682.36</v>
      </c>
      <c r="D467" s="142">
        <v>196823.63</v>
      </c>
      <c r="E467" s="142">
        <v>0</v>
      </c>
      <c r="F467" s="142">
        <v>0</v>
      </c>
      <c r="G467" s="142">
        <v>0</v>
      </c>
      <c r="H467" s="142">
        <v>0</v>
      </c>
      <c r="I467" s="142" t="s">
        <v>2043</v>
      </c>
    </row>
    <row r="468" spans="1:9" x14ac:dyDescent="0.2">
      <c r="A468" s="138" t="s">
        <v>2462</v>
      </c>
      <c r="B468" s="72" t="s">
        <v>1543</v>
      </c>
      <c r="C468" s="142">
        <v>30644.69</v>
      </c>
      <c r="D468" s="142">
        <v>23283.599999999999</v>
      </c>
      <c r="E468" s="142">
        <v>23283.599999999999</v>
      </c>
      <c r="F468" s="142">
        <v>21029.38</v>
      </c>
      <c r="G468" s="142">
        <v>14722.92</v>
      </c>
      <c r="H468" s="142">
        <v>7361.46</v>
      </c>
      <c r="I468" s="142" t="s">
        <v>2043</v>
      </c>
    </row>
    <row r="469" spans="1:9" x14ac:dyDescent="0.2">
      <c r="A469" s="138" t="s">
        <v>2463</v>
      </c>
      <c r="B469" s="72" t="s">
        <v>1544</v>
      </c>
      <c r="C469" s="142">
        <v>57080.04</v>
      </c>
      <c r="D469" s="142">
        <v>57080.04</v>
      </c>
      <c r="E469" s="142">
        <v>57080.04</v>
      </c>
      <c r="F469" s="142">
        <v>57080.04</v>
      </c>
      <c r="G469" s="142">
        <v>57080.04</v>
      </c>
      <c r="H469" s="142">
        <v>28540.019999999997</v>
      </c>
      <c r="I469" s="142" t="s">
        <v>2043</v>
      </c>
    </row>
    <row r="470" spans="1:9" x14ac:dyDescent="0.2">
      <c r="A470" s="138" t="s">
        <v>2464</v>
      </c>
      <c r="B470" s="72" t="s">
        <v>1545</v>
      </c>
      <c r="C470" s="142">
        <v>6900</v>
      </c>
      <c r="D470" s="142">
        <v>6900</v>
      </c>
      <c r="E470" s="142">
        <v>6900</v>
      </c>
      <c r="F470" s="142">
        <v>6900</v>
      </c>
      <c r="G470" s="142">
        <v>15463.15</v>
      </c>
      <c r="H470" s="142">
        <v>8120.8200000000006</v>
      </c>
      <c r="I470" s="142" t="s">
        <v>2043</v>
      </c>
    </row>
    <row r="471" spans="1:9" x14ac:dyDescent="0.2">
      <c r="A471" s="139" t="s">
        <v>1546</v>
      </c>
      <c r="B471" s="75" t="s">
        <v>36</v>
      </c>
      <c r="C471" s="143">
        <v>304307.08999999997</v>
      </c>
      <c r="D471" s="143">
        <v>284087.26999999996</v>
      </c>
      <c r="E471" s="143">
        <v>87263.64</v>
      </c>
      <c r="F471" s="143">
        <v>85009.42</v>
      </c>
      <c r="G471" s="143">
        <v>87266.11</v>
      </c>
      <c r="H471" s="143">
        <v>44022.3</v>
      </c>
      <c r="I471" s="143" t="s">
        <v>2043</v>
      </c>
    </row>
    <row r="472" spans="1:9" x14ac:dyDescent="0.2">
      <c r="A472" s="138" t="s">
        <v>2465</v>
      </c>
      <c r="B472" s="72" t="s">
        <v>1547</v>
      </c>
      <c r="C472" s="142">
        <v>3139994.9699999997</v>
      </c>
      <c r="D472" s="142">
        <v>3257864.29</v>
      </c>
      <c r="E472" s="142">
        <v>3431605.2399999998</v>
      </c>
      <c r="F472" s="142">
        <v>3641799.16</v>
      </c>
      <c r="G472" s="142">
        <v>4352416.2</v>
      </c>
      <c r="H472" s="142">
        <v>2310039.86</v>
      </c>
      <c r="I472" s="142" t="s">
        <v>2043</v>
      </c>
    </row>
    <row r="473" spans="1:9" x14ac:dyDescent="0.2">
      <c r="A473" s="138" t="s">
        <v>2466</v>
      </c>
      <c r="B473" s="72" t="s">
        <v>1548</v>
      </c>
      <c r="C473" s="142">
        <v>-237288.64</v>
      </c>
      <c r="D473" s="142">
        <v>-273132.3</v>
      </c>
      <c r="E473" s="142">
        <v>-298861.59000000003</v>
      </c>
      <c r="F473" s="142">
        <v>-324320.02</v>
      </c>
      <c r="G473" s="142">
        <v>-309391</v>
      </c>
      <c r="H473" s="142">
        <v>-157015.97</v>
      </c>
      <c r="I473" s="142" t="s">
        <v>2043</v>
      </c>
    </row>
    <row r="474" spans="1:9" x14ac:dyDescent="0.2">
      <c r="A474" s="138" t="s">
        <v>2467</v>
      </c>
      <c r="B474" s="72" t="s">
        <v>1549</v>
      </c>
      <c r="C474" s="142">
        <v>-438053.25</v>
      </c>
      <c r="D474" s="142">
        <v>-439211.60000000003</v>
      </c>
      <c r="E474" s="142">
        <v>-446649.93</v>
      </c>
      <c r="F474" s="142">
        <v>-454550.03</v>
      </c>
      <c r="G474" s="142">
        <v>-790258.87</v>
      </c>
      <c r="H474" s="142">
        <v>-413676.02999999991</v>
      </c>
      <c r="I474" s="142" t="s">
        <v>2043</v>
      </c>
    </row>
    <row r="475" spans="1:9" x14ac:dyDescent="0.2">
      <c r="A475" s="139" t="s">
        <v>1550</v>
      </c>
      <c r="B475" s="75" t="s">
        <v>941</v>
      </c>
      <c r="C475" s="143">
        <v>2464653.08</v>
      </c>
      <c r="D475" s="143">
        <v>2545520.39</v>
      </c>
      <c r="E475" s="143">
        <v>2686093.7199999997</v>
      </c>
      <c r="F475" s="143">
        <v>2862929.1100000003</v>
      </c>
      <c r="G475" s="143">
        <v>3252766.3299999996</v>
      </c>
      <c r="H475" s="143">
        <v>1739347.8599999999</v>
      </c>
      <c r="I475" s="143" t="s">
        <v>2043</v>
      </c>
    </row>
    <row r="476" spans="1:9" x14ac:dyDescent="0.2">
      <c r="A476" s="139" t="s">
        <v>1551</v>
      </c>
      <c r="B476" s="75" t="s">
        <v>1552</v>
      </c>
      <c r="C476" s="143">
        <v>19209475.540000003</v>
      </c>
      <c r="D476" s="143">
        <v>20052339.82</v>
      </c>
      <c r="E476" s="143">
        <v>20380966.690000001</v>
      </c>
      <c r="F476" s="143">
        <v>21146299.120000001</v>
      </c>
      <c r="G476" s="143">
        <v>27234830.710000005</v>
      </c>
      <c r="H476" s="143">
        <v>14667749.24</v>
      </c>
      <c r="I476" s="143" t="s">
        <v>2043</v>
      </c>
    </row>
    <row r="477" spans="1:9" x14ac:dyDescent="0.2">
      <c r="A477" s="138" t="s">
        <v>2468</v>
      </c>
      <c r="B477" s="72" t="s">
        <v>975</v>
      </c>
      <c r="C477" s="142">
        <v>7324579.9000000004</v>
      </c>
      <c r="D477" s="142">
        <v>8077500</v>
      </c>
      <c r="E477" s="142">
        <v>5503859.7999999998</v>
      </c>
      <c r="F477" s="142">
        <v>10901107.83</v>
      </c>
      <c r="G477" s="142">
        <v>8239869.5</v>
      </c>
      <c r="H477" s="142">
        <v>3315384.2500000005</v>
      </c>
      <c r="I477" s="142" t="s">
        <v>2043</v>
      </c>
    </row>
    <row r="478" spans="1:9" x14ac:dyDescent="0.2">
      <c r="A478" s="138" t="s">
        <v>2469</v>
      </c>
      <c r="B478" s="72" t="s">
        <v>976</v>
      </c>
      <c r="C478" s="142">
        <v>-629.26</v>
      </c>
      <c r="D478" s="142">
        <v>-600.04</v>
      </c>
      <c r="E478" s="142">
        <v>-599.99</v>
      </c>
      <c r="F478" s="142">
        <v>-598.66999999999996</v>
      </c>
      <c r="G478" s="142">
        <v>-600.01</v>
      </c>
      <c r="H478" s="142">
        <v>-300.02</v>
      </c>
      <c r="I478" s="142" t="s">
        <v>2043</v>
      </c>
    </row>
    <row r="479" spans="1:9" x14ac:dyDescent="0.2">
      <c r="A479" s="138" t="s">
        <v>2470</v>
      </c>
      <c r="B479" s="72" t="s">
        <v>977</v>
      </c>
      <c r="C479" s="142">
        <v>6562.3199999999988</v>
      </c>
      <c r="D479" s="142">
        <v>6685.9000000000005</v>
      </c>
      <c r="E479" s="142">
        <v>6738.4</v>
      </c>
      <c r="F479" s="142">
        <v>6529.48</v>
      </c>
      <c r="G479" s="142">
        <v>6585.38</v>
      </c>
      <c r="H479" s="142">
        <v>6004.76</v>
      </c>
      <c r="I479" s="142" t="s">
        <v>2043</v>
      </c>
    </row>
    <row r="480" spans="1:9" x14ac:dyDescent="0.2">
      <c r="A480" s="138" t="s">
        <v>2471</v>
      </c>
      <c r="B480" s="72" t="s">
        <v>978</v>
      </c>
      <c r="C480" s="142">
        <v>-2082.8200000000002</v>
      </c>
      <c r="D480" s="142">
        <v>-2312.7600000000002</v>
      </c>
      <c r="E480" s="142">
        <v>-2586.13</v>
      </c>
      <c r="F480" s="142">
        <v>-2403.7000000000003</v>
      </c>
      <c r="G480" s="142">
        <v>-2544.1999999999998</v>
      </c>
      <c r="H480" s="142">
        <v>-2250.67</v>
      </c>
      <c r="I480" s="142" t="s">
        <v>2043</v>
      </c>
    </row>
    <row r="481" spans="1:9" x14ac:dyDescent="0.2">
      <c r="A481" s="138" t="s">
        <v>2472</v>
      </c>
      <c r="B481" s="72" t="s">
        <v>979</v>
      </c>
      <c r="C481" s="142">
        <v>803772.9800000001</v>
      </c>
      <c r="D481" s="142">
        <v>831810.27</v>
      </c>
      <c r="E481" s="142">
        <v>923507.59</v>
      </c>
      <c r="F481" s="142">
        <v>990245.21000000008</v>
      </c>
      <c r="G481" s="142">
        <v>991760.68</v>
      </c>
      <c r="H481" s="142">
        <v>618017.71</v>
      </c>
      <c r="I481" s="142" t="s">
        <v>2043</v>
      </c>
    </row>
    <row r="482" spans="1:9" x14ac:dyDescent="0.2">
      <c r="A482" s="138" t="s">
        <v>2473</v>
      </c>
      <c r="B482" s="72" t="s">
        <v>980</v>
      </c>
      <c r="C482" s="142">
        <v>-260241.77000000002</v>
      </c>
      <c r="D482" s="142">
        <v>-287817.90999999997</v>
      </c>
      <c r="E482" s="142">
        <v>-327930.03000000003</v>
      </c>
      <c r="F482" s="142">
        <v>-379456.57</v>
      </c>
      <c r="G482" s="142">
        <v>-385581.87</v>
      </c>
      <c r="H482" s="142">
        <v>-209609.41999999998</v>
      </c>
      <c r="I482" s="142" t="s">
        <v>2043</v>
      </c>
    </row>
    <row r="483" spans="1:9" x14ac:dyDescent="0.2">
      <c r="A483" s="138" t="s">
        <v>2474</v>
      </c>
      <c r="B483" s="72" t="s">
        <v>981</v>
      </c>
      <c r="C483" s="142">
        <v>21592.9</v>
      </c>
      <c r="D483" s="142">
        <v>18701.650000000001</v>
      </c>
      <c r="E483" s="142">
        <v>31542.369999999995</v>
      </c>
      <c r="F483" s="142">
        <v>5587.2999999999993</v>
      </c>
      <c r="G483" s="142">
        <v>5303.36</v>
      </c>
      <c r="H483" s="142">
        <v>11339.93</v>
      </c>
      <c r="I483" s="142" t="s">
        <v>2043</v>
      </c>
    </row>
    <row r="484" spans="1:9" x14ac:dyDescent="0.2">
      <c r="A484" s="138" t="s">
        <v>2475</v>
      </c>
      <c r="B484" s="72" t="s">
        <v>982</v>
      </c>
      <c r="C484" s="142">
        <v>-6577.8600000000006</v>
      </c>
      <c r="D484" s="142">
        <v>-5001.5600000000004</v>
      </c>
      <c r="E484" s="142">
        <v>-8234.0400000000009</v>
      </c>
      <c r="F484" s="142">
        <v>-1892.4099999999999</v>
      </c>
      <c r="G484" s="142">
        <v>-2021.01</v>
      </c>
      <c r="H484" s="142">
        <v>-4509.4699999999993</v>
      </c>
      <c r="I484" s="142" t="s">
        <v>2043</v>
      </c>
    </row>
    <row r="485" spans="1:9" x14ac:dyDescent="0.2">
      <c r="A485" s="138" t="s">
        <v>2476</v>
      </c>
      <c r="B485" s="72" t="s">
        <v>1553</v>
      </c>
      <c r="C485" s="142">
        <v>9082.4699999999993</v>
      </c>
      <c r="D485" s="142">
        <v>6000.1399999999994</v>
      </c>
      <c r="E485" s="142">
        <v>6027.37</v>
      </c>
      <c r="F485" s="142">
        <v>5294.9</v>
      </c>
      <c r="G485" s="142">
        <v>2569.9299999999998</v>
      </c>
      <c r="H485" s="142">
        <v>100</v>
      </c>
      <c r="I485" s="142" t="s">
        <v>2043</v>
      </c>
    </row>
    <row r="486" spans="1:9" x14ac:dyDescent="0.2">
      <c r="A486" s="138" t="s">
        <v>2477</v>
      </c>
      <c r="B486" s="72" t="s">
        <v>1554</v>
      </c>
      <c r="C486" s="142">
        <v>189648.54</v>
      </c>
      <c r="D486" s="142">
        <v>199552.44</v>
      </c>
      <c r="E486" s="142">
        <v>177608.33</v>
      </c>
      <c r="F486" s="142">
        <v>148667.73000000001</v>
      </c>
      <c r="G486" s="142">
        <v>160420.85999999999</v>
      </c>
      <c r="H486" s="142">
        <v>88739.7</v>
      </c>
      <c r="I486" s="142" t="s">
        <v>2043</v>
      </c>
    </row>
    <row r="487" spans="1:9" x14ac:dyDescent="0.2">
      <c r="A487" s="139" t="s">
        <v>1555</v>
      </c>
      <c r="B487" s="75" t="s">
        <v>974</v>
      </c>
      <c r="C487" s="143">
        <v>8085707.4000000004</v>
      </c>
      <c r="D487" s="143">
        <v>8844518.129999999</v>
      </c>
      <c r="E487" s="143">
        <v>6309933.6699999999</v>
      </c>
      <c r="F487" s="143">
        <v>11673081.100000001</v>
      </c>
      <c r="G487" s="143">
        <v>9015762.6199999992</v>
      </c>
      <c r="H487" s="143">
        <v>3822916.7699999996</v>
      </c>
      <c r="I487" s="143" t="s">
        <v>2043</v>
      </c>
    </row>
    <row r="488" spans="1:9" x14ac:dyDescent="0.2">
      <c r="A488" s="138" t="s">
        <v>2478</v>
      </c>
      <c r="B488" s="72" t="s">
        <v>1871</v>
      </c>
      <c r="C488" s="142">
        <v>-19004.63</v>
      </c>
      <c r="D488" s="142">
        <v>0</v>
      </c>
      <c r="E488" s="142">
        <v>0</v>
      </c>
      <c r="F488" s="142">
        <v>0</v>
      </c>
      <c r="G488" s="142">
        <v>0</v>
      </c>
      <c r="H488" s="142">
        <v>0</v>
      </c>
      <c r="I488" s="142" t="s">
        <v>2043</v>
      </c>
    </row>
    <row r="489" spans="1:9" x14ac:dyDescent="0.2">
      <c r="A489" s="141" t="s">
        <v>2479</v>
      </c>
      <c r="B489" s="72" t="s">
        <v>1168</v>
      </c>
      <c r="C489" s="142">
        <v>0</v>
      </c>
      <c r="D489" s="142">
        <v>0</v>
      </c>
      <c r="E489" s="142">
        <v>0</v>
      </c>
      <c r="F489" s="142">
        <v>0</v>
      </c>
      <c r="G489" s="142">
        <v>0</v>
      </c>
      <c r="H489" s="142">
        <v>0</v>
      </c>
      <c r="I489" s="142" t="s">
        <v>2043</v>
      </c>
    </row>
    <row r="490" spans="1:9" x14ac:dyDescent="0.2">
      <c r="A490" s="138" t="s">
        <v>2480</v>
      </c>
      <c r="B490" s="72" t="s">
        <v>1872</v>
      </c>
      <c r="C490" s="142">
        <v>141.04</v>
      </c>
      <c r="D490" s="142">
        <v>0</v>
      </c>
      <c r="E490" s="142">
        <v>0</v>
      </c>
      <c r="F490" s="142">
        <v>0</v>
      </c>
      <c r="G490" s="142">
        <v>0</v>
      </c>
      <c r="H490" s="142">
        <v>0</v>
      </c>
      <c r="I490" s="142" t="s">
        <v>2043</v>
      </c>
    </row>
    <row r="491" spans="1:9" x14ac:dyDescent="0.2">
      <c r="A491" s="141" t="s">
        <v>2481</v>
      </c>
      <c r="B491" s="72" t="s">
        <v>1873</v>
      </c>
      <c r="C491" s="142">
        <v>0</v>
      </c>
      <c r="D491" s="142">
        <v>0</v>
      </c>
      <c r="E491" s="142">
        <v>0</v>
      </c>
      <c r="F491" s="142">
        <v>0</v>
      </c>
      <c r="G491" s="142">
        <v>0</v>
      </c>
      <c r="H491" s="142">
        <v>0</v>
      </c>
      <c r="I491" s="142" t="s">
        <v>2043</v>
      </c>
    </row>
    <row r="492" spans="1:9" x14ac:dyDescent="0.2">
      <c r="A492" s="139" t="s">
        <v>1874</v>
      </c>
      <c r="B492" s="75" t="s">
        <v>987</v>
      </c>
      <c r="C492" s="143">
        <v>-18863.59</v>
      </c>
      <c r="D492" s="143">
        <v>0</v>
      </c>
      <c r="E492" s="143">
        <v>0</v>
      </c>
      <c r="F492" s="143">
        <v>0</v>
      </c>
      <c r="G492" s="143">
        <v>0</v>
      </c>
      <c r="H492" s="143">
        <v>0</v>
      </c>
      <c r="I492" s="143" t="s">
        <v>2043</v>
      </c>
    </row>
    <row r="493" spans="1:9" x14ac:dyDescent="0.2">
      <c r="A493" s="139" t="s">
        <v>1556</v>
      </c>
      <c r="B493" s="75" t="s">
        <v>1557</v>
      </c>
      <c r="C493" s="143">
        <v>65220016.699999996</v>
      </c>
      <c r="D493" s="143">
        <v>66381731.990000002</v>
      </c>
      <c r="E493" s="143">
        <v>66623272.220000006</v>
      </c>
      <c r="F493" s="143">
        <v>76790658.609999999</v>
      </c>
      <c r="G493" s="143">
        <v>82441586.730000004</v>
      </c>
      <c r="H493" s="143">
        <v>42481374.439999998</v>
      </c>
      <c r="I493" s="143" t="s">
        <v>2043</v>
      </c>
    </row>
    <row r="494" spans="1:9" x14ac:dyDescent="0.2">
      <c r="A494" s="139" t="s">
        <v>1558</v>
      </c>
      <c r="B494" s="75" t="s">
        <v>1559</v>
      </c>
      <c r="C494" s="143">
        <v>-34881020.100000001</v>
      </c>
      <c r="D494" s="143">
        <v>-36274640.150000006</v>
      </c>
      <c r="E494" s="143">
        <v>-42741667.359999999</v>
      </c>
      <c r="F494" s="143">
        <v>-36436529.350000001</v>
      </c>
      <c r="G494" s="143">
        <v>-42003484.519999996</v>
      </c>
      <c r="H494" s="143">
        <v>-22708888.52</v>
      </c>
      <c r="I494" s="143" t="s">
        <v>2043</v>
      </c>
    </row>
    <row r="495" spans="1:9" x14ac:dyDescent="0.2">
      <c r="A495" s="138" t="s">
        <v>2482</v>
      </c>
      <c r="B495" s="72" t="s">
        <v>1051</v>
      </c>
      <c r="C495" s="142">
        <v>0</v>
      </c>
      <c r="D495" s="142">
        <v>0</v>
      </c>
      <c r="E495" s="142">
        <v>0</v>
      </c>
      <c r="F495" s="142">
        <v>-125139.49</v>
      </c>
      <c r="G495" s="142">
        <v>0</v>
      </c>
      <c r="H495" s="142">
        <v>0</v>
      </c>
      <c r="I495" s="142" t="s">
        <v>2043</v>
      </c>
    </row>
    <row r="496" spans="1:9" x14ac:dyDescent="0.2">
      <c r="A496" s="138" t="s">
        <v>2483</v>
      </c>
      <c r="B496" s="72" t="s">
        <v>1560</v>
      </c>
      <c r="C496" s="142">
        <v>0</v>
      </c>
      <c r="D496" s="142">
        <v>0</v>
      </c>
      <c r="E496" s="142">
        <v>0</v>
      </c>
      <c r="F496" s="142">
        <v>-28277.21</v>
      </c>
      <c r="G496" s="142">
        <v>-219831.24</v>
      </c>
      <c r="H496" s="142">
        <v>-23536.550000000003</v>
      </c>
      <c r="I496" s="142" t="s">
        <v>2043</v>
      </c>
    </row>
    <row r="497" spans="1:9" x14ac:dyDescent="0.2">
      <c r="A497" s="139" t="s">
        <v>1561</v>
      </c>
      <c r="B497" s="75" t="s">
        <v>1050</v>
      </c>
      <c r="C497" s="143">
        <v>0</v>
      </c>
      <c r="D497" s="143">
        <v>0</v>
      </c>
      <c r="E497" s="143">
        <v>0</v>
      </c>
      <c r="F497" s="143">
        <v>-153416.70000000001</v>
      </c>
      <c r="G497" s="143">
        <v>-219831.24</v>
      </c>
      <c r="H497" s="143">
        <v>-23536.550000000003</v>
      </c>
      <c r="I497" s="143" t="s">
        <v>2043</v>
      </c>
    </row>
    <row r="498" spans="1:9" x14ac:dyDescent="0.2">
      <c r="A498" s="138" t="s">
        <v>2484</v>
      </c>
      <c r="B498" s="72" t="s">
        <v>1562</v>
      </c>
      <c r="C498" s="142">
        <v>1652550</v>
      </c>
      <c r="D498" s="142">
        <v>1652550</v>
      </c>
      <c r="E498" s="142">
        <v>1652550</v>
      </c>
      <c r="F498" s="142">
        <v>1611950</v>
      </c>
      <c r="G498" s="142">
        <v>1165350</v>
      </c>
      <c r="H498" s="142">
        <v>582675</v>
      </c>
      <c r="I498" s="142" t="s">
        <v>2043</v>
      </c>
    </row>
    <row r="499" spans="1:9" x14ac:dyDescent="0.2">
      <c r="A499" s="138" t="s">
        <v>2485</v>
      </c>
      <c r="B499" s="72" t="s">
        <v>1563</v>
      </c>
      <c r="C499" s="142">
        <v>8239593.0599999996</v>
      </c>
      <c r="D499" s="142">
        <v>7660298.6100000003</v>
      </c>
      <c r="E499" s="142">
        <v>8103777.7699999996</v>
      </c>
      <c r="F499" s="142">
        <v>8751090.2699999996</v>
      </c>
      <c r="G499" s="142">
        <v>10718997.210000001</v>
      </c>
      <c r="H499" s="142">
        <v>5635687.4900000002</v>
      </c>
      <c r="I499" s="142" t="s">
        <v>2043</v>
      </c>
    </row>
    <row r="500" spans="1:9" x14ac:dyDescent="0.2">
      <c r="A500" s="138" t="s">
        <v>2486</v>
      </c>
      <c r="B500" s="72" t="s">
        <v>1564</v>
      </c>
      <c r="C500" s="142">
        <v>4721.3999999999996</v>
      </c>
      <c r="D500" s="142">
        <v>5504.4</v>
      </c>
      <c r="E500" s="142">
        <v>8026.35</v>
      </c>
      <c r="F500" s="142">
        <v>9110.4</v>
      </c>
      <c r="G500" s="142">
        <v>14535.37</v>
      </c>
      <c r="H500" s="142">
        <v>8895.18</v>
      </c>
      <c r="I500" s="142" t="s">
        <v>2043</v>
      </c>
    </row>
    <row r="501" spans="1:9" x14ac:dyDescent="0.2">
      <c r="A501" s="138" t="s">
        <v>2487</v>
      </c>
      <c r="B501" s="72" t="s">
        <v>1565</v>
      </c>
      <c r="C501" s="142">
        <v>190575</v>
      </c>
      <c r="D501" s="142">
        <v>190575</v>
      </c>
      <c r="E501" s="142">
        <v>190575</v>
      </c>
      <c r="F501" s="142">
        <v>190575</v>
      </c>
      <c r="G501" s="142">
        <v>190575</v>
      </c>
      <c r="H501" s="142">
        <v>95287.5</v>
      </c>
      <c r="I501" s="142" t="s">
        <v>2043</v>
      </c>
    </row>
    <row r="502" spans="1:9" x14ac:dyDescent="0.2">
      <c r="A502" s="139" t="s">
        <v>1566</v>
      </c>
      <c r="B502" s="75" t="s">
        <v>1018</v>
      </c>
      <c r="C502" s="143">
        <v>10087439.460000001</v>
      </c>
      <c r="D502" s="143">
        <v>9508928.0099999998</v>
      </c>
      <c r="E502" s="143">
        <v>9954929.1199999992</v>
      </c>
      <c r="F502" s="143">
        <v>10562725.67</v>
      </c>
      <c r="G502" s="143">
        <v>12089457.58</v>
      </c>
      <c r="H502" s="143">
        <v>6322545.1699999999</v>
      </c>
      <c r="I502" s="143" t="s">
        <v>2043</v>
      </c>
    </row>
    <row r="503" spans="1:9" x14ac:dyDescent="0.2">
      <c r="A503" s="138" t="s">
        <v>2488</v>
      </c>
      <c r="B503" s="72" t="s">
        <v>1567</v>
      </c>
      <c r="C503" s="142">
        <v>443592.52</v>
      </c>
      <c r="D503" s="142">
        <v>76865.600000000006</v>
      </c>
      <c r="E503" s="142">
        <v>305589.28999999998</v>
      </c>
      <c r="F503" s="142">
        <v>808976.79</v>
      </c>
      <c r="G503" s="142">
        <v>434122.42</v>
      </c>
      <c r="H503" s="142">
        <v>145858.41</v>
      </c>
      <c r="I503" s="142" t="s">
        <v>2043</v>
      </c>
    </row>
    <row r="504" spans="1:9" x14ac:dyDescent="0.2">
      <c r="A504" s="139" t="s">
        <v>1568</v>
      </c>
      <c r="B504" s="75" t="s">
        <v>1023</v>
      </c>
      <c r="C504" s="143">
        <v>443592.52</v>
      </c>
      <c r="D504" s="143">
        <v>76865.600000000006</v>
      </c>
      <c r="E504" s="143">
        <v>305589.28999999998</v>
      </c>
      <c r="F504" s="143">
        <v>808976.79</v>
      </c>
      <c r="G504" s="143">
        <v>434122.42</v>
      </c>
      <c r="H504" s="143">
        <v>145858.41</v>
      </c>
      <c r="I504" s="143" t="s">
        <v>2043</v>
      </c>
    </row>
    <row r="505" spans="1:9" x14ac:dyDescent="0.2">
      <c r="A505" s="138" t="s">
        <v>2489</v>
      </c>
      <c r="B505" s="72" t="s">
        <v>1027</v>
      </c>
      <c r="C505" s="142">
        <v>467.97</v>
      </c>
      <c r="D505" s="142">
        <v>828.84</v>
      </c>
      <c r="E505" s="142">
        <v>309.99</v>
      </c>
      <c r="F505" s="142">
        <v>669.02</v>
      </c>
      <c r="G505" s="142">
        <v>132414.38</v>
      </c>
      <c r="H505" s="142">
        <v>-35.47</v>
      </c>
      <c r="I505" s="142" t="s">
        <v>2043</v>
      </c>
    </row>
    <row r="506" spans="1:9" x14ac:dyDescent="0.2">
      <c r="A506" s="139" t="s">
        <v>1569</v>
      </c>
      <c r="B506" s="75" t="s">
        <v>1026</v>
      </c>
      <c r="C506" s="143">
        <v>467.97</v>
      </c>
      <c r="D506" s="143">
        <v>828.84</v>
      </c>
      <c r="E506" s="143">
        <v>309.99</v>
      </c>
      <c r="F506" s="143">
        <v>669.02</v>
      </c>
      <c r="G506" s="143">
        <v>132414.38</v>
      </c>
      <c r="H506" s="143">
        <v>-35.47</v>
      </c>
      <c r="I506" s="143" t="s">
        <v>2043</v>
      </c>
    </row>
    <row r="507" spans="1:9" x14ac:dyDescent="0.2">
      <c r="A507" s="139" t="s">
        <v>1570</v>
      </c>
      <c r="B507" s="75" t="s">
        <v>1571</v>
      </c>
      <c r="C507" s="143">
        <v>10531499.949999999</v>
      </c>
      <c r="D507" s="143">
        <v>9586622.4499999993</v>
      </c>
      <c r="E507" s="143">
        <v>10260828.4</v>
      </c>
      <c r="F507" s="143">
        <v>11218954.779999999</v>
      </c>
      <c r="G507" s="143">
        <v>12436163.140000001</v>
      </c>
      <c r="H507" s="143">
        <v>6444831.5600000005</v>
      </c>
      <c r="I507" s="143" t="s">
        <v>2043</v>
      </c>
    </row>
    <row r="508" spans="1:9" x14ac:dyDescent="0.2">
      <c r="A508" s="138" t="s">
        <v>2490</v>
      </c>
      <c r="B508" s="72" t="s">
        <v>1572</v>
      </c>
      <c r="C508" s="142">
        <v>0</v>
      </c>
      <c r="D508" s="142">
        <v>0</v>
      </c>
      <c r="E508" s="142">
        <v>0</v>
      </c>
      <c r="F508" s="142">
        <v>0</v>
      </c>
      <c r="G508" s="142">
        <v>0</v>
      </c>
      <c r="H508" s="142">
        <v>0</v>
      </c>
      <c r="I508" s="142" t="s">
        <v>2043</v>
      </c>
    </row>
    <row r="509" spans="1:9" x14ac:dyDescent="0.2">
      <c r="A509" s="138" t="s">
        <v>2491</v>
      </c>
      <c r="B509" s="72" t="s">
        <v>1573</v>
      </c>
      <c r="C509" s="142">
        <v>0</v>
      </c>
      <c r="D509" s="142">
        <v>0</v>
      </c>
      <c r="E509" s="142">
        <v>0</v>
      </c>
      <c r="F509" s="142">
        <v>0</v>
      </c>
      <c r="G509" s="142">
        <v>0</v>
      </c>
      <c r="H509" s="142">
        <v>0</v>
      </c>
      <c r="I509" s="142" t="s">
        <v>2043</v>
      </c>
    </row>
    <row r="510" spans="1:9" x14ac:dyDescent="0.2">
      <c r="A510" s="139" t="s">
        <v>1574</v>
      </c>
      <c r="B510" s="75" t="s">
        <v>1575</v>
      </c>
      <c r="C510" s="143">
        <v>0</v>
      </c>
      <c r="D510" s="143">
        <v>0</v>
      </c>
      <c r="E510" s="143">
        <v>0</v>
      </c>
      <c r="F510" s="143">
        <v>0</v>
      </c>
      <c r="G510" s="143">
        <v>0</v>
      </c>
      <c r="H510" s="143">
        <v>0</v>
      </c>
      <c r="I510" s="143" t="s">
        <v>2043</v>
      </c>
    </row>
    <row r="511" spans="1:9" x14ac:dyDescent="0.2">
      <c r="A511" s="138" t="s">
        <v>2492</v>
      </c>
      <c r="B511" s="72" t="s">
        <v>1576</v>
      </c>
      <c r="C511" s="142">
        <v>-1205136.52</v>
      </c>
      <c r="D511" s="142">
        <v>-455211.66000000003</v>
      </c>
      <c r="E511" s="142">
        <v>-350372.08</v>
      </c>
      <c r="F511" s="142">
        <v>-397498.89</v>
      </c>
      <c r="G511" s="142">
        <v>-854756.99</v>
      </c>
      <c r="H511" s="142">
        <v>-777843.81</v>
      </c>
      <c r="I511" s="142" t="s">
        <v>2043</v>
      </c>
    </row>
    <row r="512" spans="1:9" x14ac:dyDescent="0.2">
      <c r="A512" s="139" t="s">
        <v>1577</v>
      </c>
      <c r="B512" s="75" t="s">
        <v>990</v>
      </c>
      <c r="C512" s="143">
        <v>-1205136.52</v>
      </c>
      <c r="D512" s="143">
        <v>-455211.66000000003</v>
      </c>
      <c r="E512" s="143">
        <v>-350372.08</v>
      </c>
      <c r="F512" s="143">
        <v>-397498.89</v>
      </c>
      <c r="G512" s="143">
        <v>-854756.99</v>
      </c>
      <c r="H512" s="143">
        <v>-777843.81</v>
      </c>
      <c r="I512" s="143" t="s">
        <v>2043</v>
      </c>
    </row>
    <row r="513" spans="1:9" x14ac:dyDescent="0.2">
      <c r="A513" s="138" t="s">
        <v>2493</v>
      </c>
      <c r="B513" s="72" t="s">
        <v>1030</v>
      </c>
      <c r="C513" s="142">
        <v>-546328.51</v>
      </c>
      <c r="D513" s="142">
        <v>-204683.27</v>
      </c>
      <c r="E513" s="142">
        <v>-211639.51</v>
      </c>
      <c r="F513" s="142">
        <v>-228272.12</v>
      </c>
      <c r="G513" s="142">
        <v>-333890.96000000002</v>
      </c>
      <c r="H513" s="142">
        <v>-303258.53000000003</v>
      </c>
      <c r="I513" s="142" t="s">
        <v>2043</v>
      </c>
    </row>
    <row r="514" spans="1:9" x14ac:dyDescent="0.2">
      <c r="A514" s="139" t="s">
        <v>1578</v>
      </c>
      <c r="B514" s="75" t="s">
        <v>1029</v>
      </c>
      <c r="C514" s="143">
        <v>-546328.51</v>
      </c>
      <c r="D514" s="143">
        <v>-204683.27</v>
      </c>
      <c r="E514" s="143">
        <v>-211639.51</v>
      </c>
      <c r="F514" s="143">
        <v>-228272.12</v>
      </c>
      <c r="G514" s="143">
        <v>-333890.96000000002</v>
      </c>
      <c r="H514" s="143">
        <v>-303258.53000000003</v>
      </c>
      <c r="I514" s="143" t="s">
        <v>2043</v>
      </c>
    </row>
    <row r="515" spans="1:9" x14ac:dyDescent="0.2">
      <c r="A515" s="138" t="s">
        <v>2494</v>
      </c>
      <c r="B515" s="72" t="s">
        <v>1579</v>
      </c>
      <c r="C515" s="142">
        <v>9464.1299999999992</v>
      </c>
      <c r="D515" s="142">
        <v>9287.0300000000007</v>
      </c>
      <c r="E515" s="142">
        <v>9280.69</v>
      </c>
      <c r="F515" s="142">
        <v>9108.4699999999993</v>
      </c>
      <c r="G515" s="142">
        <v>7031.98</v>
      </c>
      <c r="H515" s="142">
        <v>3463.45</v>
      </c>
      <c r="I515" s="142" t="s">
        <v>2043</v>
      </c>
    </row>
    <row r="516" spans="1:9" x14ac:dyDescent="0.2">
      <c r="A516" s="138" t="s">
        <v>2495</v>
      </c>
      <c r="B516" s="72" t="s">
        <v>1580</v>
      </c>
      <c r="C516" s="142">
        <v>183950.27</v>
      </c>
      <c r="D516" s="142">
        <v>323053.69</v>
      </c>
      <c r="E516" s="142">
        <v>329994.34999999998</v>
      </c>
      <c r="F516" s="142">
        <v>324647.19</v>
      </c>
      <c r="G516" s="142">
        <v>338091.16</v>
      </c>
      <c r="H516" s="142">
        <v>170309.67</v>
      </c>
      <c r="I516" s="142" t="s">
        <v>2043</v>
      </c>
    </row>
    <row r="517" spans="1:9" x14ac:dyDescent="0.2">
      <c r="A517" s="138" t="s">
        <v>2496</v>
      </c>
      <c r="B517" s="72" t="s">
        <v>1581</v>
      </c>
      <c r="C517" s="142">
        <v>16706.16</v>
      </c>
      <c r="D517" s="142">
        <v>16600.2</v>
      </c>
      <c r="E517" s="142">
        <v>21429.31</v>
      </c>
      <c r="F517" s="142">
        <v>28572.29</v>
      </c>
      <c r="G517" s="142">
        <v>29824.240000000002</v>
      </c>
      <c r="H517" s="142">
        <v>14960.599999999999</v>
      </c>
      <c r="I517" s="142" t="s">
        <v>2043</v>
      </c>
    </row>
    <row r="518" spans="1:9" x14ac:dyDescent="0.2">
      <c r="A518" s="138" t="s">
        <v>2497</v>
      </c>
      <c r="B518" s="72" t="s">
        <v>1166</v>
      </c>
      <c r="C518" s="142">
        <v>386.28</v>
      </c>
      <c r="D518" s="142">
        <v>386.28</v>
      </c>
      <c r="E518" s="142">
        <v>386.28</v>
      </c>
      <c r="F518" s="142">
        <v>386.28</v>
      </c>
      <c r="G518" s="142">
        <v>386.28</v>
      </c>
      <c r="H518" s="142">
        <v>193.14</v>
      </c>
      <c r="I518" s="142" t="s">
        <v>2043</v>
      </c>
    </row>
    <row r="519" spans="1:9" x14ac:dyDescent="0.2">
      <c r="A519" s="139" t="s">
        <v>1582</v>
      </c>
      <c r="B519" s="75" t="s">
        <v>1032</v>
      </c>
      <c r="C519" s="143">
        <v>210506.84</v>
      </c>
      <c r="D519" s="143">
        <v>349327.2</v>
      </c>
      <c r="E519" s="143">
        <v>361090.63</v>
      </c>
      <c r="F519" s="143">
        <v>362714.23</v>
      </c>
      <c r="G519" s="143">
        <v>375333.66</v>
      </c>
      <c r="H519" s="143">
        <v>188926.86000000002</v>
      </c>
      <c r="I519" s="143" t="s">
        <v>2043</v>
      </c>
    </row>
    <row r="520" spans="1:9" x14ac:dyDescent="0.2">
      <c r="A520" s="138" t="s">
        <v>2498</v>
      </c>
      <c r="B520" s="72" t="s">
        <v>995</v>
      </c>
      <c r="C520" s="142">
        <v>-27038</v>
      </c>
      <c r="D520" s="142">
        <v>0</v>
      </c>
      <c r="E520" s="142">
        <v>0</v>
      </c>
      <c r="F520" s="142">
        <v>0</v>
      </c>
      <c r="G520" s="142">
        <v>1414.53</v>
      </c>
      <c r="H520" s="142">
        <v>421.6</v>
      </c>
      <c r="I520" s="142" t="s">
        <v>2043</v>
      </c>
    </row>
    <row r="521" spans="1:9" x14ac:dyDescent="0.2">
      <c r="A521" s="141" t="s">
        <v>2499</v>
      </c>
      <c r="B521" s="72" t="s">
        <v>1875</v>
      </c>
      <c r="C521" s="142">
        <v>0</v>
      </c>
      <c r="D521" s="142">
        <v>0</v>
      </c>
      <c r="E521" s="142">
        <v>0</v>
      </c>
      <c r="F521" s="142">
        <v>0</v>
      </c>
      <c r="G521" s="142">
        <v>0</v>
      </c>
      <c r="H521" s="142">
        <v>0</v>
      </c>
      <c r="I521" s="142" t="s">
        <v>2043</v>
      </c>
    </row>
    <row r="522" spans="1:9" x14ac:dyDescent="0.2">
      <c r="A522" s="138" t="s">
        <v>2500</v>
      </c>
      <c r="B522" s="72" t="s">
        <v>1876</v>
      </c>
      <c r="C522" s="142">
        <v>0</v>
      </c>
      <c r="D522" s="142">
        <v>0</v>
      </c>
      <c r="E522" s="142">
        <v>0</v>
      </c>
      <c r="F522" s="142">
        <v>0</v>
      </c>
      <c r="G522" s="142">
        <v>0</v>
      </c>
      <c r="H522" s="142">
        <v>0</v>
      </c>
      <c r="I522" s="142" t="s">
        <v>2043</v>
      </c>
    </row>
    <row r="523" spans="1:9" x14ac:dyDescent="0.2">
      <c r="A523" s="138" t="s">
        <v>2501</v>
      </c>
      <c r="B523" s="72" t="s">
        <v>1584</v>
      </c>
      <c r="C523" s="142">
        <v>0</v>
      </c>
      <c r="D523" s="142">
        <v>0</v>
      </c>
      <c r="E523" s="142">
        <v>0</v>
      </c>
      <c r="F523" s="142">
        <v>0</v>
      </c>
      <c r="G523" s="142">
        <v>0</v>
      </c>
      <c r="H523" s="142">
        <v>0</v>
      </c>
      <c r="I523" s="142" t="s">
        <v>2043</v>
      </c>
    </row>
    <row r="524" spans="1:9" x14ac:dyDescent="0.2">
      <c r="A524" s="138" t="s">
        <v>2502</v>
      </c>
      <c r="B524" s="72" t="s">
        <v>1585</v>
      </c>
      <c r="C524" s="142">
        <v>0</v>
      </c>
      <c r="D524" s="142">
        <v>0</v>
      </c>
      <c r="E524" s="142">
        <v>0</v>
      </c>
      <c r="F524" s="142">
        <v>0</v>
      </c>
      <c r="G524" s="142">
        <v>0</v>
      </c>
      <c r="H524" s="142">
        <v>0</v>
      </c>
      <c r="I524" s="142" t="s">
        <v>2043</v>
      </c>
    </row>
    <row r="525" spans="1:9" x14ac:dyDescent="0.2">
      <c r="A525" s="138" t="s">
        <v>2503</v>
      </c>
      <c r="B525" s="72" t="s">
        <v>1586</v>
      </c>
      <c r="C525" s="142">
        <v>0</v>
      </c>
      <c r="D525" s="142">
        <v>0</v>
      </c>
      <c r="E525" s="142">
        <v>0</v>
      </c>
      <c r="F525" s="142">
        <v>0</v>
      </c>
      <c r="G525" s="142">
        <v>0</v>
      </c>
      <c r="H525" s="142">
        <v>0</v>
      </c>
      <c r="I525" s="142" t="s">
        <v>2043</v>
      </c>
    </row>
    <row r="526" spans="1:9" x14ac:dyDescent="0.2">
      <c r="A526" s="138" t="s">
        <v>2504</v>
      </c>
      <c r="B526" s="72" t="s">
        <v>1587</v>
      </c>
      <c r="C526" s="142">
        <v>0</v>
      </c>
      <c r="D526" s="142">
        <v>0</v>
      </c>
      <c r="E526" s="142">
        <v>0</v>
      </c>
      <c r="F526" s="142">
        <v>0</v>
      </c>
      <c r="G526" s="142">
        <v>0</v>
      </c>
      <c r="H526" s="142">
        <v>0</v>
      </c>
      <c r="I526" s="142" t="s">
        <v>2043</v>
      </c>
    </row>
    <row r="527" spans="1:9" x14ac:dyDescent="0.2">
      <c r="A527" s="138" t="s">
        <v>2505</v>
      </c>
      <c r="B527" s="72" t="s">
        <v>1588</v>
      </c>
      <c r="C527" s="142">
        <v>0</v>
      </c>
      <c r="D527" s="142">
        <v>0</v>
      </c>
      <c r="E527" s="142">
        <v>0</v>
      </c>
      <c r="F527" s="142">
        <v>0</v>
      </c>
      <c r="G527" s="142">
        <v>0</v>
      </c>
      <c r="H527" s="142">
        <v>0</v>
      </c>
      <c r="I527" s="142" t="s">
        <v>2043</v>
      </c>
    </row>
    <row r="528" spans="1:9" x14ac:dyDescent="0.2">
      <c r="A528" s="138" t="s">
        <v>2506</v>
      </c>
      <c r="B528" s="72" t="s">
        <v>1589</v>
      </c>
      <c r="C528" s="142">
        <v>0</v>
      </c>
      <c r="D528" s="142">
        <v>0</v>
      </c>
      <c r="E528" s="142">
        <v>0</v>
      </c>
      <c r="F528" s="142">
        <v>0</v>
      </c>
      <c r="G528" s="142">
        <v>0</v>
      </c>
      <c r="H528" s="142">
        <v>0</v>
      </c>
      <c r="I528" s="142" t="s">
        <v>2043</v>
      </c>
    </row>
    <row r="529" spans="1:9" x14ac:dyDescent="0.2">
      <c r="A529" s="138" t="s">
        <v>2507</v>
      </c>
      <c r="B529" s="72" t="s">
        <v>1590</v>
      </c>
      <c r="C529" s="142">
        <v>0</v>
      </c>
      <c r="D529" s="142">
        <v>0</v>
      </c>
      <c r="E529" s="142">
        <v>0</v>
      </c>
      <c r="F529" s="142">
        <v>0</v>
      </c>
      <c r="G529" s="142">
        <v>0</v>
      </c>
      <c r="H529" s="142">
        <v>0</v>
      </c>
      <c r="I529" s="142" t="s">
        <v>2043</v>
      </c>
    </row>
    <row r="530" spans="1:9" x14ac:dyDescent="0.2">
      <c r="A530" s="138" t="s">
        <v>2508</v>
      </c>
      <c r="B530" s="72" t="s">
        <v>1877</v>
      </c>
      <c r="C530" s="142">
        <v>0</v>
      </c>
      <c r="D530" s="142">
        <v>0</v>
      </c>
      <c r="E530" s="142">
        <v>0</v>
      </c>
      <c r="F530" s="142">
        <v>0</v>
      </c>
      <c r="G530" s="142">
        <v>0</v>
      </c>
      <c r="H530" s="142">
        <v>0</v>
      </c>
      <c r="I530" s="142" t="s">
        <v>2043</v>
      </c>
    </row>
    <row r="531" spans="1:9" x14ac:dyDescent="0.2">
      <c r="A531" s="139" t="s">
        <v>1591</v>
      </c>
      <c r="B531" s="75" t="s">
        <v>993</v>
      </c>
      <c r="C531" s="143">
        <v>12772.629999999997</v>
      </c>
      <c r="D531" s="143">
        <v>55812.78</v>
      </c>
      <c r="E531" s="143">
        <v>0</v>
      </c>
      <c r="F531" s="143">
        <v>0</v>
      </c>
      <c r="G531" s="143">
        <v>1414.53</v>
      </c>
      <c r="H531" s="143">
        <v>421.6</v>
      </c>
      <c r="I531" s="143" t="s">
        <v>2043</v>
      </c>
    </row>
    <row r="532" spans="1:9" x14ac:dyDescent="0.2">
      <c r="A532" s="139" t="s">
        <v>1592</v>
      </c>
      <c r="B532" s="75" t="s">
        <v>1593</v>
      </c>
      <c r="C532" s="143">
        <v>12772.629999999997</v>
      </c>
      <c r="D532" s="143">
        <v>55812.78</v>
      </c>
      <c r="E532" s="143">
        <v>0</v>
      </c>
      <c r="F532" s="143">
        <v>0</v>
      </c>
      <c r="G532" s="143">
        <v>1414.53</v>
      </c>
      <c r="H532" s="143">
        <v>421.6</v>
      </c>
      <c r="I532" s="143" t="s">
        <v>2043</v>
      </c>
    </row>
    <row r="533" spans="1:9" x14ac:dyDescent="0.2">
      <c r="A533" s="138" t="s">
        <v>2509</v>
      </c>
      <c r="B533" s="72" t="s">
        <v>1594</v>
      </c>
      <c r="C533" s="142">
        <v>-424.56</v>
      </c>
      <c r="D533" s="142">
        <v>-424.56</v>
      </c>
      <c r="E533" s="142">
        <v>-424.56</v>
      </c>
      <c r="F533" s="142">
        <v>-424.56</v>
      </c>
      <c r="G533" s="142">
        <v>-424.56</v>
      </c>
      <c r="H533" s="142">
        <v>-212.28</v>
      </c>
      <c r="I533" s="142" t="s">
        <v>2043</v>
      </c>
    </row>
    <row r="534" spans="1:9" x14ac:dyDescent="0.2">
      <c r="A534" s="139" t="s">
        <v>1595</v>
      </c>
      <c r="B534" s="75" t="s">
        <v>1004</v>
      </c>
      <c r="C534" s="143">
        <v>-424.56</v>
      </c>
      <c r="D534" s="143">
        <v>-424.56</v>
      </c>
      <c r="E534" s="143">
        <v>-424.56</v>
      </c>
      <c r="F534" s="143">
        <v>-424.56</v>
      </c>
      <c r="G534" s="143">
        <v>-424.56</v>
      </c>
      <c r="H534" s="143">
        <v>-212.28</v>
      </c>
      <c r="I534" s="143" t="s">
        <v>2043</v>
      </c>
    </row>
    <row r="535" spans="1:9" x14ac:dyDescent="0.2">
      <c r="A535" s="138" t="s">
        <v>2510</v>
      </c>
      <c r="B535" s="72" t="s">
        <v>1583</v>
      </c>
      <c r="C535" s="142">
        <v>39810.629999999997</v>
      </c>
      <c r="D535" s="142">
        <v>55812.78</v>
      </c>
      <c r="E535" s="142">
        <v>0</v>
      </c>
      <c r="F535" s="142">
        <v>0</v>
      </c>
      <c r="G535" s="142">
        <v>0</v>
      </c>
      <c r="H535" s="142">
        <v>0</v>
      </c>
      <c r="I535" s="142" t="s">
        <v>2043</v>
      </c>
    </row>
    <row r="536" spans="1:9" x14ac:dyDescent="0.2">
      <c r="A536" s="138" t="s">
        <v>2511</v>
      </c>
      <c r="B536" s="72" t="s">
        <v>2512</v>
      </c>
      <c r="C536" s="142">
        <v>0</v>
      </c>
      <c r="D536" s="142">
        <v>0</v>
      </c>
      <c r="E536" s="142">
        <v>0</v>
      </c>
      <c r="F536" s="142">
        <v>0</v>
      </c>
      <c r="G536" s="142">
        <v>74264</v>
      </c>
      <c r="H536" s="142">
        <v>74264</v>
      </c>
      <c r="I536" s="142" t="s">
        <v>2043</v>
      </c>
    </row>
    <row r="537" spans="1:9" x14ac:dyDescent="0.2">
      <c r="A537" s="138" t="s">
        <v>2513</v>
      </c>
      <c r="B537" s="72" t="s">
        <v>1596</v>
      </c>
      <c r="C537" s="142">
        <v>0</v>
      </c>
      <c r="D537" s="142">
        <v>75244.34</v>
      </c>
      <c r="E537" s="142">
        <v>74264.039999999994</v>
      </c>
      <c r="F537" s="142">
        <v>74764</v>
      </c>
      <c r="G537" s="142">
        <v>55698.03</v>
      </c>
      <c r="H537" s="142">
        <v>6188.67</v>
      </c>
      <c r="I537" s="142" t="s">
        <v>2043</v>
      </c>
    </row>
    <row r="538" spans="1:9" x14ac:dyDescent="0.2">
      <c r="A538" s="138" t="s">
        <v>2514</v>
      </c>
      <c r="B538" s="72" t="s">
        <v>1597</v>
      </c>
      <c r="C538" s="142">
        <v>0</v>
      </c>
      <c r="D538" s="142">
        <v>15482.92</v>
      </c>
      <c r="E538" s="142">
        <v>11948.99</v>
      </c>
      <c r="F538" s="142">
        <v>17558.87</v>
      </c>
      <c r="G538" s="142">
        <v>12730</v>
      </c>
      <c r="H538" s="142">
        <v>8770</v>
      </c>
      <c r="I538" s="142" t="s">
        <v>2043</v>
      </c>
    </row>
    <row r="539" spans="1:9" x14ac:dyDescent="0.2">
      <c r="A539" s="138" t="s">
        <v>2515</v>
      </c>
      <c r="B539" s="72" t="s">
        <v>1010</v>
      </c>
      <c r="C539" s="142">
        <v>0</v>
      </c>
      <c r="D539" s="142">
        <v>53216.36</v>
      </c>
      <c r="E539" s="142">
        <v>85138.38</v>
      </c>
      <c r="F539" s="142">
        <v>135520.29</v>
      </c>
      <c r="G539" s="142">
        <v>83019.8</v>
      </c>
      <c r="H539" s="142">
        <v>40507.240000000005</v>
      </c>
      <c r="I539" s="142" t="s">
        <v>2043</v>
      </c>
    </row>
    <row r="540" spans="1:9" x14ac:dyDescent="0.2">
      <c r="A540" s="139" t="s">
        <v>1598</v>
      </c>
      <c r="B540" s="75" t="s">
        <v>1007</v>
      </c>
      <c r="C540" s="143">
        <v>0</v>
      </c>
      <c r="D540" s="143">
        <v>143943.62</v>
      </c>
      <c r="E540" s="143">
        <v>171351.41</v>
      </c>
      <c r="F540" s="143">
        <v>227843.16</v>
      </c>
      <c r="G540" s="143">
        <v>225711.83</v>
      </c>
      <c r="H540" s="143">
        <v>129729.91</v>
      </c>
      <c r="I540" s="143" t="s">
        <v>2043</v>
      </c>
    </row>
    <row r="541" spans="1:9" x14ac:dyDescent="0.2">
      <c r="A541" s="139" t="s">
        <v>1599</v>
      </c>
      <c r="B541" s="75" t="s">
        <v>1600</v>
      </c>
      <c r="C541" s="143">
        <v>-424.56</v>
      </c>
      <c r="D541" s="143">
        <v>143519.06</v>
      </c>
      <c r="E541" s="143">
        <v>170926.85</v>
      </c>
      <c r="F541" s="143">
        <v>227418.6</v>
      </c>
      <c r="G541" s="143">
        <v>225287.27</v>
      </c>
      <c r="H541" s="143">
        <v>129517.63</v>
      </c>
      <c r="I541" s="143" t="s">
        <v>2043</v>
      </c>
    </row>
    <row r="542" spans="1:9" x14ac:dyDescent="0.2">
      <c r="A542" s="139" t="s">
        <v>1601</v>
      </c>
      <c r="B542" s="75" t="s">
        <v>1602</v>
      </c>
      <c r="C542" s="143">
        <v>12348.069999999998</v>
      </c>
      <c r="D542" s="143">
        <v>199331.84</v>
      </c>
      <c r="E542" s="143">
        <v>170926.85</v>
      </c>
      <c r="F542" s="143">
        <v>227418.6</v>
      </c>
      <c r="G542" s="143">
        <v>226701.8</v>
      </c>
      <c r="H542" s="143">
        <v>129939.23</v>
      </c>
      <c r="I542" s="143" t="s">
        <v>2043</v>
      </c>
    </row>
    <row r="543" spans="1:9" x14ac:dyDescent="0.2">
      <c r="A543" s="139" t="s">
        <v>1603</v>
      </c>
      <c r="B543" s="75" t="s">
        <v>1075</v>
      </c>
      <c r="C543" s="143">
        <v>7697361.8299999991</v>
      </c>
      <c r="D543" s="143">
        <v>7466766.5599999996</v>
      </c>
      <c r="E543" s="143">
        <v>8163546.29</v>
      </c>
      <c r="F543" s="143">
        <v>10492596.6</v>
      </c>
      <c r="G543" s="143">
        <v>11218926.65</v>
      </c>
      <c r="H543" s="143">
        <v>5376659.3099999996</v>
      </c>
      <c r="I543" s="143" t="s">
        <v>2043</v>
      </c>
    </row>
    <row r="544" spans="1:9" x14ac:dyDescent="0.2">
      <c r="A544" s="86" t="s">
        <v>1604</v>
      </c>
      <c r="B544" s="86" t="s">
        <v>1605</v>
      </c>
      <c r="C544" s="145">
        <v>-27183658.270000003</v>
      </c>
      <c r="D544" s="145">
        <v>-28807873.589999996</v>
      </c>
      <c r="E544" s="145">
        <v>-34578121.07</v>
      </c>
      <c r="F544" s="145">
        <v>-25943932.749999996</v>
      </c>
      <c r="G544" s="145">
        <v>-30784557.870000001</v>
      </c>
      <c r="H544" s="145">
        <v>-17332229.210000001</v>
      </c>
      <c r="I544" s="145" t="s">
        <v>2043</v>
      </c>
    </row>
    <row r="545" spans="1:9" x14ac:dyDescent="0.2">
      <c r="A545" s="138" t="s">
        <v>2516</v>
      </c>
      <c r="B545" s="72" t="s">
        <v>1606</v>
      </c>
      <c r="C545" s="142">
        <v>3502230</v>
      </c>
      <c r="D545" s="142">
        <v>1764513</v>
      </c>
      <c r="E545" s="142">
        <v>1375373.78</v>
      </c>
      <c r="F545" s="142">
        <v>-1769938.42</v>
      </c>
      <c r="G545" s="142">
        <v>-1047916.98</v>
      </c>
      <c r="H545" s="142">
        <v>-1333270.02</v>
      </c>
      <c r="I545" s="142" t="s">
        <v>2043</v>
      </c>
    </row>
    <row r="546" spans="1:9" x14ac:dyDescent="0.2">
      <c r="A546" s="138" t="s">
        <v>2517</v>
      </c>
      <c r="B546" s="72" t="s">
        <v>1878</v>
      </c>
      <c r="C546" s="142">
        <v>548659</v>
      </c>
      <c r="D546" s="142">
        <v>948778</v>
      </c>
      <c r="E546" s="142">
        <v>0</v>
      </c>
      <c r="F546" s="142">
        <v>0</v>
      </c>
      <c r="G546" s="142">
        <v>0</v>
      </c>
      <c r="H546" s="142">
        <v>0</v>
      </c>
      <c r="I546" s="142" t="s">
        <v>2043</v>
      </c>
    </row>
    <row r="547" spans="1:9" x14ac:dyDescent="0.2">
      <c r="A547" s="139" t="s">
        <v>1607</v>
      </c>
      <c r="B547" s="75" t="s">
        <v>946</v>
      </c>
      <c r="C547" s="143">
        <v>4050889</v>
      </c>
      <c r="D547" s="143">
        <v>2713291</v>
      </c>
      <c r="E547" s="143">
        <v>1375373.78</v>
      </c>
      <c r="F547" s="143">
        <v>-1769938.42</v>
      </c>
      <c r="G547" s="143">
        <v>-1047916.98</v>
      </c>
      <c r="H547" s="143">
        <v>-1333270.02</v>
      </c>
      <c r="I547" s="143" t="s">
        <v>2043</v>
      </c>
    </row>
    <row r="548" spans="1:9" x14ac:dyDescent="0.2">
      <c r="A548" s="138" t="s">
        <v>2518</v>
      </c>
      <c r="B548" s="72" t="s">
        <v>1608</v>
      </c>
      <c r="C548" s="142">
        <v>836226</v>
      </c>
      <c r="D548" s="142">
        <v>443130</v>
      </c>
      <c r="E548" s="142">
        <v>79754.48</v>
      </c>
      <c r="F548" s="142">
        <v>-455454.09</v>
      </c>
      <c r="G548" s="142">
        <v>-371133.84</v>
      </c>
      <c r="H548" s="142">
        <v>-372894.5</v>
      </c>
      <c r="I548" s="142" t="s">
        <v>2043</v>
      </c>
    </row>
    <row r="549" spans="1:9" x14ac:dyDescent="0.2">
      <c r="A549" s="138" t="s">
        <v>2519</v>
      </c>
      <c r="B549" s="72" t="s">
        <v>1879</v>
      </c>
      <c r="C549" s="142">
        <v>103326</v>
      </c>
      <c r="D549" s="142">
        <v>198895</v>
      </c>
      <c r="E549" s="142">
        <v>0</v>
      </c>
      <c r="F549" s="142">
        <v>0</v>
      </c>
      <c r="G549" s="142">
        <v>0</v>
      </c>
      <c r="H549" s="142">
        <v>0</v>
      </c>
      <c r="I549" s="142" t="s">
        <v>2043</v>
      </c>
    </row>
    <row r="550" spans="1:9" x14ac:dyDescent="0.2">
      <c r="A550" s="139" t="s">
        <v>1609</v>
      </c>
      <c r="B550" s="75" t="s">
        <v>950</v>
      </c>
      <c r="C550" s="143">
        <v>939552</v>
      </c>
      <c r="D550" s="143">
        <v>642025</v>
      </c>
      <c r="E550" s="143">
        <v>79754.48</v>
      </c>
      <c r="F550" s="143">
        <v>-455454.09</v>
      </c>
      <c r="G550" s="143">
        <v>-371133.84</v>
      </c>
      <c r="H550" s="143">
        <v>-372894.5</v>
      </c>
      <c r="I550" s="143" t="s">
        <v>2043</v>
      </c>
    </row>
    <row r="551" spans="1:9" x14ac:dyDescent="0.2">
      <c r="A551" s="139" t="s">
        <v>1610</v>
      </c>
      <c r="B551" s="75" t="s">
        <v>1611</v>
      </c>
      <c r="C551" s="143">
        <v>4990441</v>
      </c>
      <c r="D551" s="143">
        <v>3355316</v>
      </c>
      <c r="E551" s="143">
        <v>1455128.26</v>
      </c>
      <c r="F551" s="143">
        <v>-2225392.5099999998</v>
      </c>
      <c r="G551" s="143">
        <v>-1419050.82</v>
      </c>
      <c r="H551" s="143">
        <v>-1706164.5199999998</v>
      </c>
      <c r="I551" s="143" t="s">
        <v>2043</v>
      </c>
    </row>
    <row r="552" spans="1:9" x14ac:dyDescent="0.2">
      <c r="A552" s="138" t="s">
        <v>2520</v>
      </c>
      <c r="B552" s="72" t="s">
        <v>1612</v>
      </c>
      <c r="C552" s="142">
        <v>0</v>
      </c>
      <c r="D552" s="142">
        <v>0</v>
      </c>
      <c r="E552" s="142">
        <v>0</v>
      </c>
      <c r="F552" s="142">
        <v>0</v>
      </c>
      <c r="G552" s="142">
        <v>0</v>
      </c>
      <c r="H552" s="142">
        <v>0</v>
      </c>
      <c r="I552" s="142" t="s">
        <v>2043</v>
      </c>
    </row>
    <row r="553" spans="1:9" x14ac:dyDescent="0.2">
      <c r="A553" s="139" t="s">
        <v>1613</v>
      </c>
      <c r="B553" s="75" t="s">
        <v>1012</v>
      </c>
      <c r="C553" s="143">
        <v>0</v>
      </c>
      <c r="D553" s="143">
        <v>0</v>
      </c>
      <c r="E553" s="143">
        <v>0</v>
      </c>
      <c r="F553" s="143">
        <v>0</v>
      </c>
      <c r="G553" s="143">
        <v>0</v>
      </c>
      <c r="H553" s="143">
        <v>0</v>
      </c>
      <c r="I553" s="143" t="s">
        <v>2043</v>
      </c>
    </row>
    <row r="554" spans="1:9" x14ac:dyDescent="0.2">
      <c r="A554" s="138" t="s">
        <v>2521</v>
      </c>
      <c r="B554" s="72" t="s">
        <v>1614</v>
      </c>
      <c r="C554" s="142">
        <v>0</v>
      </c>
      <c r="D554" s="142">
        <v>0</v>
      </c>
      <c r="E554" s="142">
        <v>0</v>
      </c>
      <c r="F554" s="142">
        <v>0</v>
      </c>
      <c r="G554" s="142">
        <v>0</v>
      </c>
      <c r="H554" s="142">
        <v>0</v>
      </c>
      <c r="I554" s="142" t="s">
        <v>2043</v>
      </c>
    </row>
    <row r="555" spans="1:9" x14ac:dyDescent="0.2">
      <c r="A555" s="139" t="s">
        <v>1615</v>
      </c>
      <c r="B555" s="75" t="s">
        <v>1015</v>
      </c>
      <c r="C555" s="143">
        <v>0</v>
      </c>
      <c r="D555" s="143">
        <v>0</v>
      </c>
      <c r="E555" s="143">
        <v>0</v>
      </c>
      <c r="F555" s="143">
        <v>0</v>
      </c>
      <c r="G555" s="143">
        <v>0</v>
      </c>
      <c r="H555" s="143">
        <v>0</v>
      </c>
      <c r="I555" s="143" t="s">
        <v>2043</v>
      </c>
    </row>
    <row r="556" spans="1:9" x14ac:dyDescent="0.2">
      <c r="A556" s="139" t="s">
        <v>1616</v>
      </c>
      <c r="B556" s="75" t="s">
        <v>1617</v>
      </c>
      <c r="C556" s="143">
        <v>0</v>
      </c>
      <c r="D556" s="143">
        <v>0</v>
      </c>
      <c r="E556" s="143">
        <v>0</v>
      </c>
      <c r="F556" s="143">
        <v>0</v>
      </c>
      <c r="G556" s="143">
        <v>0</v>
      </c>
      <c r="H556" s="143">
        <v>0</v>
      </c>
      <c r="I556" s="143" t="s">
        <v>2043</v>
      </c>
    </row>
    <row r="557" spans="1:9" x14ac:dyDescent="0.2">
      <c r="A557" s="139" t="s">
        <v>1618</v>
      </c>
      <c r="B557" s="75" t="s">
        <v>1619</v>
      </c>
      <c r="C557" s="143">
        <v>4990441</v>
      </c>
      <c r="D557" s="143">
        <v>3355316</v>
      </c>
      <c r="E557" s="143">
        <v>1455128.26</v>
      </c>
      <c r="F557" s="143">
        <v>-2225392.5099999998</v>
      </c>
      <c r="G557" s="143">
        <v>-1419050.82</v>
      </c>
      <c r="H557" s="143">
        <v>-1706164.5199999998</v>
      </c>
      <c r="I557" s="143" t="s">
        <v>2043</v>
      </c>
    </row>
    <row r="558" spans="1:9" x14ac:dyDescent="0.2">
      <c r="A558" s="138" t="s">
        <v>2522</v>
      </c>
      <c r="B558" s="72" t="s">
        <v>1620</v>
      </c>
      <c r="C558" s="142">
        <v>0</v>
      </c>
      <c r="D558" s="142">
        <v>0</v>
      </c>
      <c r="E558" s="142">
        <v>0</v>
      </c>
      <c r="F558" s="142">
        <v>0</v>
      </c>
      <c r="G558" s="142">
        <v>0</v>
      </c>
      <c r="H558" s="142">
        <v>0</v>
      </c>
      <c r="I558" s="142" t="s">
        <v>2043</v>
      </c>
    </row>
    <row r="559" spans="1:9" x14ac:dyDescent="0.2">
      <c r="A559" s="138" t="s">
        <v>2523</v>
      </c>
      <c r="B559" s="72" t="s">
        <v>1880</v>
      </c>
      <c r="C559" s="142">
        <v>-548148</v>
      </c>
      <c r="D559" s="142">
        <v>-953758</v>
      </c>
      <c r="E559" s="142">
        <v>0</v>
      </c>
      <c r="F559" s="142">
        <v>0</v>
      </c>
      <c r="G559" s="142">
        <v>0</v>
      </c>
      <c r="H559" s="142">
        <v>0</v>
      </c>
      <c r="I559" s="142" t="s">
        <v>2043</v>
      </c>
    </row>
    <row r="560" spans="1:9" x14ac:dyDescent="0.2">
      <c r="A560" s="138" t="s">
        <v>2524</v>
      </c>
      <c r="B560" s="72" t="s">
        <v>1621</v>
      </c>
      <c r="C560" s="142">
        <v>-1773414.38</v>
      </c>
      <c r="D560" s="142">
        <v>-1259568.8699999999</v>
      </c>
      <c r="E560" s="142">
        <v>0</v>
      </c>
      <c r="F560" s="142">
        <v>0</v>
      </c>
      <c r="G560" s="142">
        <v>0</v>
      </c>
      <c r="H560" s="142">
        <v>0</v>
      </c>
      <c r="I560" s="142" t="s">
        <v>2043</v>
      </c>
    </row>
    <row r="561" spans="1:9" x14ac:dyDescent="0.2">
      <c r="A561" s="138" t="s">
        <v>2525</v>
      </c>
      <c r="B561" s="72" t="s">
        <v>1622</v>
      </c>
      <c r="C561" s="142">
        <v>2244712</v>
      </c>
      <c r="D561" s="142">
        <v>4162594</v>
      </c>
      <c r="E561" s="142">
        <v>5356345.83</v>
      </c>
      <c r="F561" s="142">
        <v>7107043.9299999997</v>
      </c>
      <c r="G561" s="142">
        <v>7093529.5099999998</v>
      </c>
      <c r="H561" s="142">
        <v>4882107.88</v>
      </c>
      <c r="I561" s="142" t="s">
        <v>2043</v>
      </c>
    </row>
    <row r="562" spans="1:9" x14ac:dyDescent="0.2">
      <c r="A562" s="139" t="s">
        <v>1623</v>
      </c>
      <c r="B562" s="75" t="s">
        <v>954</v>
      </c>
      <c r="C562" s="143">
        <v>-76850.38</v>
      </c>
      <c r="D562" s="143">
        <v>1949267.1300000001</v>
      </c>
      <c r="E562" s="143">
        <v>5356345.83</v>
      </c>
      <c r="F562" s="143">
        <v>7107043.9299999997</v>
      </c>
      <c r="G562" s="143">
        <v>7093529.5099999998</v>
      </c>
      <c r="H562" s="143">
        <v>4882107.88</v>
      </c>
      <c r="I562" s="143" t="s">
        <v>2043</v>
      </c>
    </row>
    <row r="563" spans="1:9" x14ac:dyDescent="0.2">
      <c r="A563" s="138" t="s">
        <v>2526</v>
      </c>
      <c r="B563" s="72" t="s">
        <v>1624</v>
      </c>
      <c r="C563" s="142">
        <v>0</v>
      </c>
      <c r="D563" s="142">
        <v>0</v>
      </c>
      <c r="E563" s="142">
        <v>0</v>
      </c>
      <c r="F563" s="142">
        <v>0</v>
      </c>
      <c r="G563" s="142">
        <v>0</v>
      </c>
      <c r="H563" s="142">
        <v>0</v>
      </c>
      <c r="I563" s="142" t="s">
        <v>2043</v>
      </c>
    </row>
    <row r="564" spans="1:9" x14ac:dyDescent="0.2">
      <c r="A564" s="138" t="s">
        <v>2527</v>
      </c>
      <c r="B564" s="72" t="s">
        <v>1881</v>
      </c>
      <c r="C564" s="142">
        <v>-105762</v>
      </c>
      <c r="D564" s="142">
        <v>-205723</v>
      </c>
      <c r="E564" s="142">
        <v>0</v>
      </c>
      <c r="F564" s="142">
        <v>0</v>
      </c>
      <c r="G564" s="142">
        <v>0</v>
      </c>
      <c r="H564" s="142">
        <v>0</v>
      </c>
      <c r="I564" s="142" t="s">
        <v>2043</v>
      </c>
    </row>
    <row r="565" spans="1:9" x14ac:dyDescent="0.2">
      <c r="A565" s="138" t="s">
        <v>2528</v>
      </c>
      <c r="B565" s="72" t="s">
        <v>1625</v>
      </c>
      <c r="C565" s="142">
        <v>-144209.90000000002</v>
      </c>
      <c r="D565" s="142">
        <v>-113497.63</v>
      </c>
      <c r="E565" s="142">
        <v>0</v>
      </c>
      <c r="F565" s="142">
        <v>0</v>
      </c>
      <c r="G565" s="142">
        <v>0</v>
      </c>
      <c r="H565" s="142">
        <v>0</v>
      </c>
      <c r="I565" s="142" t="s">
        <v>2043</v>
      </c>
    </row>
    <row r="566" spans="1:9" x14ac:dyDescent="0.2">
      <c r="A566" s="138" t="s">
        <v>2529</v>
      </c>
      <c r="B566" s="72" t="s">
        <v>1626</v>
      </c>
      <c r="C566" s="142">
        <v>636146</v>
      </c>
      <c r="D566" s="142">
        <v>1097697</v>
      </c>
      <c r="E566" s="142">
        <v>1292065.5900000001</v>
      </c>
      <c r="F566" s="142">
        <v>1538218.12</v>
      </c>
      <c r="G566" s="142">
        <v>1941085.47</v>
      </c>
      <c r="H566" s="142">
        <v>1404389.7999999998</v>
      </c>
      <c r="I566" s="142" t="s">
        <v>2043</v>
      </c>
    </row>
    <row r="567" spans="1:9" x14ac:dyDescent="0.2">
      <c r="A567" s="139" t="s">
        <v>1627</v>
      </c>
      <c r="B567" s="75" t="s">
        <v>961</v>
      </c>
      <c r="C567" s="143">
        <v>386174.1</v>
      </c>
      <c r="D567" s="143">
        <v>778476.37000000011</v>
      </c>
      <c r="E567" s="143">
        <v>1292065.5900000001</v>
      </c>
      <c r="F567" s="143">
        <v>1538218.12</v>
      </c>
      <c r="G567" s="143">
        <v>1941085.47</v>
      </c>
      <c r="H567" s="143">
        <v>1404389.7999999998</v>
      </c>
      <c r="I567" s="143" t="s">
        <v>2043</v>
      </c>
    </row>
    <row r="568" spans="1:9" x14ac:dyDescent="0.2">
      <c r="A568" s="139" t="s">
        <v>1628</v>
      </c>
      <c r="B568" s="75" t="s">
        <v>1629</v>
      </c>
      <c r="C568" s="143">
        <v>309323.71999999997</v>
      </c>
      <c r="D568" s="143">
        <v>2727743.5</v>
      </c>
      <c r="E568" s="143">
        <v>6648411.4199999999</v>
      </c>
      <c r="F568" s="143">
        <v>8645262.0500000007</v>
      </c>
      <c r="G568" s="143">
        <v>9034614.9800000004</v>
      </c>
      <c r="H568" s="143">
        <v>6286497.6799999997</v>
      </c>
      <c r="I568" s="143"/>
    </row>
    <row r="569" spans="1:9" x14ac:dyDescent="0.2">
      <c r="A569" s="138" t="s">
        <v>2530</v>
      </c>
      <c r="B569" s="72" t="s">
        <v>1630</v>
      </c>
      <c r="C569" s="142">
        <v>-7652.04</v>
      </c>
      <c r="D569" s="142">
        <v>-2351.1999999999998</v>
      </c>
      <c r="E569" s="142">
        <v>0</v>
      </c>
      <c r="F569" s="142">
        <v>0</v>
      </c>
      <c r="G569" s="142">
        <v>0</v>
      </c>
      <c r="H569" s="142">
        <v>0</v>
      </c>
      <c r="I569" s="142"/>
    </row>
    <row r="570" spans="1:9" x14ac:dyDescent="0.2">
      <c r="A570" s="138" t="s">
        <v>2531</v>
      </c>
      <c r="B570" s="72" t="s">
        <v>1631</v>
      </c>
      <c r="C570" s="142">
        <v>-70839.960000000006</v>
      </c>
      <c r="D570" s="142">
        <v>-70839.3</v>
      </c>
      <c r="E570" s="142">
        <v>-63066</v>
      </c>
      <c r="F570" s="142">
        <v>0</v>
      </c>
      <c r="G570" s="142">
        <v>0</v>
      </c>
      <c r="H570" s="142">
        <v>0</v>
      </c>
      <c r="I570" s="142"/>
    </row>
    <row r="571" spans="1:9" x14ac:dyDescent="0.2">
      <c r="A571" s="139" t="s">
        <v>1632</v>
      </c>
      <c r="B571" s="75" t="s">
        <v>968</v>
      </c>
      <c r="C571" s="143">
        <v>-78492</v>
      </c>
      <c r="D571" s="143">
        <v>-73190.5</v>
      </c>
      <c r="E571" s="143">
        <v>-63066</v>
      </c>
      <c r="F571" s="143">
        <v>0</v>
      </c>
      <c r="G571" s="143">
        <v>0</v>
      </c>
      <c r="H571" s="143">
        <v>0</v>
      </c>
      <c r="I571" s="143"/>
    </row>
    <row r="572" spans="1:9" x14ac:dyDescent="0.2">
      <c r="A572" s="86" t="s">
        <v>1633</v>
      </c>
      <c r="B572" s="86" t="s">
        <v>1634</v>
      </c>
      <c r="C572" s="145">
        <v>5221272.72</v>
      </c>
      <c r="D572" s="145">
        <v>6009869</v>
      </c>
      <c r="E572" s="145">
        <v>8040473.6799999997</v>
      </c>
      <c r="F572" s="145">
        <v>6419869.54</v>
      </c>
      <c r="G572" s="145">
        <v>7615564.1600000001</v>
      </c>
      <c r="H572" s="145">
        <v>4580333.16</v>
      </c>
      <c r="I572" s="145"/>
    </row>
    <row r="573" spans="1:9" x14ac:dyDescent="0.2">
      <c r="A573" s="89" t="s">
        <v>1635</v>
      </c>
      <c r="B573" s="89" t="s">
        <v>1636</v>
      </c>
      <c r="C573" s="146">
        <v>-21962385.550000001</v>
      </c>
      <c r="D573" s="146">
        <v>-22798004.589999992</v>
      </c>
      <c r="E573" s="146">
        <v>-26537647.389999997</v>
      </c>
      <c r="F573" s="146">
        <v>-19524063.209999997</v>
      </c>
      <c r="G573" s="146">
        <v>-23168993.709999997</v>
      </c>
      <c r="H573" s="146">
        <v>-12751896.050000001</v>
      </c>
      <c r="I573" s="146"/>
    </row>
    <row r="574" spans="1:9" x14ac:dyDescent="0.2">
      <c r="A574" s="91" t="s">
        <v>1637</v>
      </c>
      <c r="B574" s="91" t="s">
        <v>1638</v>
      </c>
      <c r="C574" s="147">
        <v>-21962385.550000001</v>
      </c>
      <c r="D574" s="147">
        <v>-22798004.589999992</v>
      </c>
      <c r="E574" s="147">
        <v>-26537647.389999997</v>
      </c>
      <c r="F574" s="147">
        <v>-19524063.209999997</v>
      </c>
      <c r="G574" s="147">
        <v>-23168993.709999997</v>
      </c>
      <c r="H574" s="147">
        <v>-12751896.050000001</v>
      </c>
      <c r="I574" s="147"/>
    </row>
    <row r="575" spans="1:9" x14ac:dyDescent="0.2">
      <c r="A575" s="93" t="s">
        <v>2532</v>
      </c>
      <c r="B575" s="93" t="s">
        <v>1639</v>
      </c>
      <c r="C575" s="148">
        <v>17084561.899999999</v>
      </c>
      <c r="D575" s="148">
        <v>15799301.279999999</v>
      </c>
      <c r="E575" s="148">
        <v>11645715.130000001</v>
      </c>
      <c r="F575" s="148">
        <v>12786088.68</v>
      </c>
      <c r="G575" s="148">
        <v>15031802.039999999</v>
      </c>
      <c r="H575" s="148">
        <v>5994638.04</v>
      </c>
      <c r="I575" s="148"/>
    </row>
    <row r="576" spans="1:9" x14ac:dyDescent="0.2">
      <c r="A576" s="91" t="s">
        <v>1640</v>
      </c>
      <c r="B576" s="91" t="s">
        <v>1038</v>
      </c>
      <c r="C576" s="147">
        <v>17084561.899999999</v>
      </c>
      <c r="D576" s="147">
        <v>15799301.279999999</v>
      </c>
      <c r="E576" s="147">
        <v>11645715.130000001</v>
      </c>
      <c r="F576" s="147">
        <v>12786088.68</v>
      </c>
      <c r="G576" s="147">
        <v>15031802.039999999</v>
      </c>
      <c r="H576" s="147">
        <v>5994638.04</v>
      </c>
      <c r="I576" s="147"/>
    </row>
    <row r="577" spans="1:9" x14ac:dyDescent="0.2">
      <c r="A577" s="95" t="s">
        <v>1641</v>
      </c>
      <c r="B577" s="95" t="s">
        <v>1642</v>
      </c>
      <c r="C577" s="149">
        <v>-4877823.6500000013</v>
      </c>
      <c r="D577" s="149">
        <v>-6998703.3099999987</v>
      </c>
      <c r="E577" s="149">
        <v>-14891932.260000004</v>
      </c>
      <c r="F577" s="149">
        <v>-6737974.5299999984</v>
      </c>
      <c r="G577" s="149">
        <v>-8137191.6699999971</v>
      </c>
      <c r="H577" s="149">
        <v>-6757258.0099999979</v>
      </c>
      <c r="I577" s="149"/>
    </row>
  </sheetData>
  <autoFilter ref="A7:I568" xr:uid="{A69D48E9-D358-4BE0-A7AF-9CD870F483C3}"/>
  <pageMargins left="0.7" right="0.7" top="0.75" bottom="0.75" header="0.3" footer="0.3"/>
  <customProperties>
    <customPr name="_pios_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0260E-B6CE-4B0B-9F65-44DA353EE176}">
  <dimension ref="A1:N645"/>
  <sheetViews>
    <sheetView zoomScale="80" zoomScaleNormal="80" workbookViewId="0">
      <pane xSplit="5" ySplit="7" topLeftCell="F401" activePane="bottomRight" state="frozen"/>
      <selection pane="topRight" activeCell="F1" sqref="F1"/>
      <selection pane="bottomLeft" activeCell="A8" sqref="A8"/>
      <selection pane="bottomRight" activeCell="A8" sqref="A8:A1005"/>
    </sheetView>
  </sheetViews>
  <sheetFormatPr defaultRowHeight="12.75" x14ac:dyDescent="0.2"/>
  <cols>
    <col min="1" max="1" width="6.85546875" customWidth="1"/>
    <col min="2" max="2" width="60.85546875" customWidth="1"/>
    <col min="3" max="3" width="11.28515625" customWidth="1"/>
    <col min="4" max="4" width="50.28515625" customWidth="1"/>
    <col min="5" max="5" width="12.7109375" bestFit="1" customWidth="1"/>
    <col min="6" max="10" width="15.7109375" bestFit="1" customWidth="1"/>
    <col min="11" max="12" width="17.140625" bestFit="1" customWidth="1"/>
    <col min="13" max="13" width="19" bestFit="1" customWidth="1"/>
    <col min="14" max="14" width="14.7109375" bestFit="1" customWidth="1"/>
  </cols>
  <sheetData>
    <row r="1" spans="1:14" x14ac:dyDescent="0.2">
      <c r="B1" t="s">
        <v>1887</v>
      </c>
    </row>
    <row r="2" spans="1:14" x14ac:dyDescent="0.2">
      <c r="B2" t="s">
        <v>1888</v>
      </c>
    </row>
    <row r="4" spans="1:14" x14ac:dyDescent="0.2">
      <c r="B4" t="s">
        <v>1984</v>
      </c>
    </row>
    <row r="5" spans="1:14" x14ac:dyDescent="0.2">
      <c r="B5" s="150" t="s">
        <v>2014</v>
      </c>
    </row>
    <row r="7" spans="1:14" ht="15" x14ac:dyDescent="0.25">
      <c r="A7" s="50" t="s">
        <v>513</v>
      </c>
      <c r="B7" s="50" t="s">
        <v>514</v>
      </c>
      <c r="C7" s="50" t="s">
        <v>515</v>
      </c>
      <c r="D7" s="50" t="s">
        <v>516</v>
      </c>
      <c r="E7" s="50" t="s">
        <v>517</v>
      </c>
      <c r="F7" t="s">
        <v>1182</v>
      </c>
      <c r="G7" t="s">
        <v>1183</v>
      </c>
      <c r="H7" t="s">
        <v>1184</v>
      </c>
      <c r="I7" s="151" t="s">
        <v>2005</v>
      </c>
      <c r="J7" s="151" t="s">
        <v>2006</v>
      </c>
      <c r="K7" s="151" t="s">
        <v>2011</v>
      </c>
      <c r="L7" s="151" t="s">
        <v>2012</v>
      </c>
      <c r="M7" s="151" t="s">
        <v>2013</v>
      </c>
      <c r="N7" t="s">
        <v>1181</v>
      </c>
    </row>
    <row r="8" spans="1:14" ht="15" x14ac:dyDescent="0.25">
      <c r="A8" s="2" t="str">
        <f>IFERROR(VLOOKUP(C8,Structure!$A$2:$E$1005,5,0),0)</f>
        <v>P02</v>
      </c>
      <c r="B8" s="2" t="str">
        <f>IFERROR(VLOOKUP(C8,Structure!$A$2:$F$1005,6,0),0)</f>
        <v>Water revenues - residential</v>
      </c>
      <c r="C8" s="6">
        <f>IFERROR('Link in Inc Act'!A8*1,0)</f>
        <v>40111000</v>
      </c>
      <c r="D8" s="6" t="str">
        <f>'Link in Inc Act'!B8</f>
        <v>Residential Sales Billed</v>
      </c>
      <c r="E8" s="2">
        <f>IFERROR(VLOOKUP(C8,Structure!$A$2:$H$1005,8,0),0)</f>
        <v>461.1</v>
      </c>
      <c r="F8" s="7">
        <f>'Link in Inc Act'!C8</f>
        <v>-58034960.759999998</v>
      </c>
      <c r="G8" s="7">
        <f>'Link in Inc Act'!D8</f>
        <v>-56552298.890000001</v>
      </c>
      <c r="H8" s="7">
        <f>'Link in Inc Act'!E8</f>
        <v>-57497918.399999999</v>
      </c>
      <c r="I8" s="7">
        <f>'Link in Inc Act'!F8</f>
        <v>-58779625.050000004</v>
      </c>
      <c r="J8" s="7">
        <f>'Link in Inc Act'!G8</f>
        <v>-64509749.579999998</v>
      </c>
      <c r="K8" s="7">
        <f>'Link in Inc Act'!H8</f>
        <v>-30821069.520000003</v>
      </c>
      <c r="L8" s="7" t="str">
        <f>'Link in Inc Act'!I8</f>
        <v>Pending Actual</v>
      </c>
      <c r="M8" s="7">
        <f>VLOOKUP(C8,'Link in Base Fcst'!$A$8:$C$1009,3,0)</f>
        <v>0</v>
      </c>
      <c r="N8" s="7">
        <f>IF(L8="Pending Actual",K8+M8,K8+L8)</f>
        <v>-30821069.520000003</v>
      </c>
    </row>
    <row r="9" spans="1:14" ht="15" x14ac:dyDescent="0.25">
      <c r="A9" s="2" t="str">
        <f>IFERROR(VLOOKUP(C9,Structure!$A$2:$E$1005,5,0),0)</f>
        <v>P02</v>
      </c>
      <c r="B9" s="2" t="str">
        <f>IFERROR(VLOOKUP(C9,Structure!$A$2:$F$1005,6,0),0)</f>
        <v>Water revenues - residential</v>
      </c>
      <c r="C9" s="6">
        <f>IFERROR('Link in Inc Act'!A9*1,0)</f>
        <v>40111100</v>
      </c>
      <c r="D9" s="6" t="str">
        <f>'Link in Inc Act'!B9</f>
        <v>Residential Sales Billed Surcharge</v>
      </c>
      <c r="E9" s="2">
        <f>IFERROR(VLOOKUP(C9,Structure!$A$2:$H$1005,8,0),0)</f>
        <v>461.1</v>
      </c>
      <c r="F9" s="7">
        <f>'Link in Inc Act'!C9</f>
        <v>-1.2699999999999998</v>
      </c>
      <c r="G9" s="7">
        <f>'Link in Inc Act'!D9</f>
        <v>0</v>
      </c>
      <c r="H9" s="7">
        <f>'Link in Inc Act'!E9</f>
        <v>-67.040000000000006</v>
      </c>
      <c r="I9" s="7">
        <f>'Link in Inc Act'!F9</f>
        <v>-69.55</v>
      </c>
      <c r="J9" s="7">
        <f>'Link in Inc Act'!G9</f>
        <v>0</v>
      </c>
      <c r="K9" s="7">
        <f>'Link in Inc Act'!H9</f>
        <v>0</v>
      </c>
      <c r="L9" s="7" t="str">
        <f>'Link in Inc Act'!I9</f>
        <v>Pending Actual</v>
      </c>
      <c r="M9" s="7">
        <f>VLOOKUP(C9,'Link in Base Fcst'!$A$8:$C$1009,3,0)</f>
        <v>0</v>
      </c>
      <c r="N9" s="7">
        <f t="shared" ref="N9:N73" si="0">IF(L9="Pending Actual",K9+M9,K9+L9)</f>
        <v>0</v>
      </c>
    </row>
    <row r="10" spans="1:14" ht="15" x14ac:dyDescent="0.25">
      <c r="A10" s="2" t="str">
        <f>IFERROR(VLOOKUP(C10,Structure!$A$2:$E$1005,5,0),0)</f>
        <v>P02</v>
      </c>
      <c r="B10" s="2" t="str">
        <f>IFERROR(VLOOKUP(C10,Structure!$A$2:$F$1005,6,0),0)</f>
        <v>Water revenues - residential</v>
      </c>
      <c r="C10" s="6">
        <f>IFERROR('Link in Inc Act'!A10*1,0)</f>
        <v>40111200</v>
      </c>
      <c r="D10" s="6" t="str">
        <f>'Link in Inc Act'!B10</f>
        <v>Residential Sales Billed DSIC</v>
      </c>
      <c r="E10" s="2">
        <f>IFERROR(VLOOKUP(C10,Structure!$A$2:$H$1005,8,0),0)</f>
        <v>461.1</v>
      </c>
      <c r="F10" s="7">
        <f>'Link in Inc Act'!C10</f>
        <v>-263929.51</v>
      </c>
      <c r="G10" s="7">
        <f>'Link in Inc Act'!D10</f>
        <v>-828640.43</v>
      </c>
      <c r="H10" s="7">
        <f>'Link in Inc Act'!E10</f>
        <v>-1888039.04</v>
      </c>
      <c r="I10" s="7">
        <f>'Link in Inc Act'!F10</f>
        <v>-3089161.56</v>
      </c>
      <c r="J10" s="7">
        <f>'Link in Inc Act'!G10</f>
        <v>-2715192.56</v>
      </c>
      <c r="K10" s="7">
        <f>'Link in Inc Act'!H10</f>
        <v>-2537849.9499999997</v>
      </c>
      <c r="L10" s="7" t="str">
        <f>'Link in Inc Act'!I10</f>
        <v>Pending Actual</v>
      </c>
      <c r="M10" s="7">
        <f>VLOOKUP(C10,'Link in Base Fcst'!$A$8:$C$1009,3,0)</f>
        <v>0</v>
      </c>
      <c r="N10" s="7">
        <f t="shared" si="0"/>
        <v>-2537849.9499999997</v>
      </c>
    </row>
    <row r="11" spans="1:14" ht="15" x14ac:dyDescent="0.25">
      <c r="A11" s="2" t="str">
        <f>IFERROR(VLOOKUP(C11,Structure!$A$2:$E$1005,5,0),0)</f>
        <v>P02</v>
      </c>
      <c r="B11" s="2" t="str">
        <f>IFERROR(VLOOKUP(C11,Structure!$A$2:$F$1005,6,0),0)</f>
        <v>Water revenues - residential</v>
      </c>
      <c r="C11" s="6">
        <f>IFERROR('Link in Inc Act'!A11*1,0)</f>
        <v>40112000</v>
      </c>
      <c r="D11" s="6" t="str">
        <f>'Link in Inc Act'!B11</f>
        <v>Residential Sales Unbilled</v>
      </c>
      <c r="E11" s="2">
        <f>IFERROR(VLOOKUP(C11,Structure!$A$2:$H$1005,8,0),0)</f>
        <v>461.1</v>
      </c>
      <c r="F11" s="7">
        <f>'Link in Inc Act'!C11</f>
        <v>-7691.9399999999987</v>
      </c>
      <c r="G11" s="7">
        <f>'Link in Inc Act'!D11</f>
        <v>-162644.86000000002</v>
      </c>
      <c r="H11" s="7">
        <f>'Link in Inc Act'!E11</f>
        <v>-178293.08000000002</v>
      </c>
      <c r="I11" s="7">
        <f>'Link in Inc Act'!F11</f>
        <v>85628.26</v>
      </c>
      <c r="J11" s="7">
        <f>'Link in Inc Act'!G11</f>
        <v>-1004578.9199999999</v>
      </c>
      <c r="K11" s="7">
        <f>'Link in Inc Act'!H11</f>
        <v>595538.48000000021</v>
      </c>
      <c r="L11" s="7" t="str">
        <f>'Link in Inc Act'!I11</f>
        <v>Pending Actual</v>
      </c>
      <c r="M11" s="7">
        <f>VLOOKUP(C11,'Link in Base Fcst'!$A$8:$C$1009,3,0)</f>
        <v>0</v>
      </c>
      <c r="N11" s="7">
        <f t="shared" si="0"/>
        <v>595538.48000000021</v>
      </c>
    </row>
    <row r="12" spans="1:14" ht="15" x14ac:dyDescent="0.25">
      <c r="A12" s="2">
        <f>IFERROR(VLOOKUP(C12,Structure!$A$2:$E$1005,5,0),0)</f>
        <v>0</v>
      </c>
      <c r="B12" s="2">
        <f>IFERROR(VLOOKUP(C12,Structure!$A$2:$F$1005,6,0),0)</f>
        <v>0</v>
      </c>
      <c r="C12" s="6">
        <f>IFERROR('Link in Inc Act'!A12*1,0)</f>
        <v>0</v>
      </c>
      <c r="D12" s="6" t="str">
        <f>'Link in Inc Act'!B12</f>
        <v>Water revenues - residential</v>
      </c>
      <c r="E12" s="2">
        <f>IFERROR(VLOOKUP(C12,Structure!$A$2:$H$1005,8,0),0)</f>
        <v>0</v>
      </c>
      <c r="F12" s="7">
        <f>'Link in Inc Act'!C12</f>
        <v>-58306583.480000004</v>
      </c>
      <c r="G12" s="7">
        <f>'Link in Inc Act'!D12</f>
        <v>-57543584.18</v>
      </c>
      <c r="H12" s="7">
        <f>'Link in Inc Act'!E12</f>
        <v>-59564317.559999995</v>
      </c>
      <c r="I12" s="7">
        <f>'Link in Inc Act'!F12</f>
        <v>-61783227.900000006</v>
      </c>
      <c r="J12" s="7">
        <f>'Link in Inc Act'!G12</f>
        <v>-68229521.060000002</v>
      </c>
      <c r="K12" s="7">
        <f>'Link in Inc Act'!H12</f>
        <v>-32763380.989999995</v>
      </c>
      <c r="L12" s="7" t="str">
        <f>'Link in Inc Act'!I12</f>
        <v>Pending Actual</v>
      </c>
      <c r="M12" s="7" t="e">
        <f>VLOOKUP(C12,'Link in Base Fcst'!$A$8:$C$1009,3,0)</f>
        <v>#N/A</v>
      </c>
      <c r="N12" s="7" t="e">
        <f t="shared" si="0"/>
        <v>#N/A</v>
      </c>
    </row>
    <row r="13" spans="1:14" ht="15" x14ac:dyDescent="0.25">
      <c r="A13" s="2" t="str">
        <f>IFERROR(VLOOKUP(C13,Structure!$A$2:$E$1005,5,0),0)</f>
        <v>P03</v>
      </c>
      <c r="B13" s="2" t="str">
        <f>IFERROR(VLOOKUP(C13,Structure!$A$2:$F$1005,6,0),0)</f>
        <v>Water revenues - commercial</v>
      </c>
      <c r="C13" s="6">
        <f>IFERROR('Link in Inc Act'!A13*1,0)</f>
        <v>40121000</v>
      </c>
      <c r="D13" s="6" t="str">
        <f>'Link in Inc Act'!B13</f>
        <v>Commercial Sales Billed</v>
      </c>
      <c r="E13" s="2">
        <f>IFERROR(VLOOKUP(C13,Structure!$A$2:$H$1005,8,0),0)</f>
        <v>461.2</v>
      </c>
      <c r="F13" s="7">
        <f>'Link in Inc Act'!C13</f>
        <v>-24297726.16</v>
      </c>
      <c r="G13" s="7">
        <f>'Link in Inc Act'!D13</f>
        <v>-25293977.120000001</v>
      </c>
      <c r="H13" s="7">
        <f>'Link in Inc Act'!E13</f>
        <v>-26777156.540000003</v>
      </c>
      <c r="I13" s="7">
        <f>'Link in Inc Act'!F13</f>
        <v>-27556587.869999997</v>
      </c>
      <c r="J13" s="7">
        <f>'Link in Inc Act'!G13</f>
        <v>-30247090.789999999</v>
      </c>
      <c r="K13" s="7">
        <f>'Link in Inc Act'!H13</f>
        <v>-14254942.210000001</v>
      </c>
      <c r="L13" s="7" t="str">
        <f>'Link in Inc Act'!I13</f>
        <v>Pending Actual</v>
      </c>
      <c r="M13" s="7">
        <f>VLOOKUP(C13,'Link in Base Fcst'!$A$8:$C$1009,3,0)</f>
        <v>0</v>
      </c>
      <c r="N13" s="7">
        <f t="shared" si="0"/>
        <v>-14254942.210000001</v>
      </c>
    </row>
    <row r="14" spans="1:14" ht="15" x14ac:dyDescent="0.25">
      <c r="A14" s="2" t="str">
        <f>IFERROR(VLOOKUP(C14,Structure!$A$2:$E$1005,5,0),0)</f>
        <v>P03</v>
      </c>
      <c r="B14" s="2" t="str">
        <f>IFERROR(VLOOKUP(C14,Structure!$A$2:$F$1005,6,0),0)</f>
        <v>Water revenues - commercial</v>
      </c>
      <c r="C14" s="6">
        <f>IFERROR('Link in Inc Act'!A14*1,0)</f>
        <v>40121200</v>
      </c>
      <c r="D14" s="6" t="str">
        <f>'Link in Inc Act'!B14</f>
        <v>Commercial Sales Billed DSIC</v>
      </c>
      <c r="E14" s="2">
        <f>IFERROR(VLOOKUP(C14,Structure!$A$2:$H$1005,8,0),0)</f>
        <v>461.2</v>
      </c>
      <c r="F14" s="7">
        <f>'Link in Inc Act'!C14</f>
        <v>-115228.20000000001</v>
      </c>
      <c r="G14" s="7">
        <f>'Link in Inc Act'!D14</f>
        <v>-374687.39999999997</v>
      </c>
      <c r="H14" s="7">
        <f>'Link in Inc Act'!E14</f>
        <v>-887337.6</v>
      </c>
      <c r="I14" s="7">
        <f>'Link in Inc Act'!F14</f>
        <v>-1442580.07</v>
      </c>
      <c r="J14" s="7">
        <f>'Link in Inc Act'!G14</f>
        <v>-1287841.28</v>
      </c>
      <c r="K14" s="7">
        <f>'Link in Inc Act'!H14</f>
        <v>-1167326.5</v>
      </c>
      <c r="L14" s="7" t="str">
        <f>'Link in Inc Act'!I14</f>
        <v>Pending Actual</v>
      </c>
      <c r="M14" s="7">
        <f>VLOOKUP(C14,'Link in Base Fcst'!$A$8:$C$1009,3,0)</f>
        <v>0</v>
      </c>
      <c r="N14" s="7">
        <f t="shared" si="0"/>
        <v>-1167326.5</v>
      </c>
    </row>
    <row r="15" spans="1:14" ht="15" x14ac:dyDescent="0.25">
      <c r="A15" s="2" t="str">
        <f>IFERROR(VLOOKUP(C15,Structure!$A$2:$E$1005,5,0),0)</f>
        <v>P03</v>
      </c>
      <c r="B15" s="2" t="str">
        <f>IFERROR(VLOOKUP(C15,Structure!$A$2:$F$1005,6,0),0)</f>
        <v>Water revenues - commercial</v>
      </c>
      <c r="C15" s="6">
        <f>IFERROR('Link in Inc Act'!A15*1,0)</f>
        <v>40121400</v>
      </c>
      <c r="D15" s="6" t="str">
        <f>'Link in Inc Act'!B15</f>
        <v>Commercial Sales Billed Non-Rev Stabil Mechanism</v>
      </c>
      <c r="E15" s="2">
        <f>IFERROR(VLOOKUP(C15,Structure!$A$2:$H$1005,8,0),0)</f>
        <v>461.2</v>
      </c>
      <c r="F15" s="7">
        <f>'Link in Inc Act'!C15</f>
        <v>0</v>
      </c>
      <c r="G15" s="7">
        <f>'Link in Inc Act'!D15</f>
        <v>0</v>
      </c>
      <c r="H15" s="7">
        <f>'Link in Inc Act'!E15</f>
        <v>0</v>
      </c>
      <c r="I15" s="7">
        <f>'Link in Inc Act'!F15</f>
        <v>0</v>
      </c>
      <c r="J15" s="7">
        <f>'Link in Inc Act'!G15</f>
        <v>0</v>
      </c>
      <c r="K15" s="7">
        <f>'Link in Inc Act'!H15</f>
        <v>0</v>
      </c>
      <c r="L15" s="7" t="str">
        <f>'Link in Inc Act'!I15</f>
        <v>Pending Actual</v>
      </c>
      <c r="M15" s="7">
        <f>VLOOKUP(C15,'Link in Base Fcst'!$A$8:$C$1009,3,0)</f>
        <v>0</v>
      </c>
      <c r="N15" s="7">
        <f t="shared" si="0"/>
        <v>0</v>
      </c>
    </row>
    <row r="16" spans="1:14" ht="15" x14ac:dyDescent="0.25">
      <c r="A16" s="2" t="str">
        <f>IFERROR(VLOOKUP(C16,Structure!$A$2:$E$1005,5,0),0)</f>
        <v>P03</v>
      </c>
      <c r="B16" s="2" t="str">
        <f>IFERROR(VLOOKUP(C16,Structure!$A$2:$F$1005,6,0),0)</f>
        <v>Water revenues - commercial</v>
      </c>
      <c r="C16" s="6">
        <f>IFERROR('Link in Inc Act'!A16*1,0)</f>
        <v>40122000</v>
      </c>
      <c r="D16" s="6" t="str">
        <f>'Link in Inc Act'!B16</f>
        <v>Commercial Sales Unbilled</v>
      </c>
      <c r="E16" s="2">
        <f>IFERROR(VLOOKUP(C16,Structure!$A$2:$H$1005,8,0),0)</f>
        <v>461.2</v>
      </c>
      <c r="F16" s="7">
        <f>'Link in Inc Act'!C16</f>
        <v>-41659.519999999997</v>
      </c>
      <c r="G16" s="7">
        <f>'Link in Inc Act'!D16</f>
        <v>-81306.95</v>
      </c>
      <c r="H16" s="7">
        <f>'Link in Inc Act'!E16</f>
        <v>65338.110000000008</v>
      </c>
      <c r="I16" s="7">
        <f>'Link in Inc Act'!F16</f>
        <v>-132566.01</v>
      </c>
      <c r="J16" s="7">
        <f>'Link in Inc Act'!G16</f>
        <v>-492677.64</v>
      </c>
      <c r="K16" s="7">
        <f>'Link in Inc Act'!H16</f>
        <v>389843.5</v>
      </c>
      <c r="L16" s="7" t="str">
        <f>'Link in Inc Act'!I16</f>
        <v>Pending Actual</v>
      </c>
      <c r="M16" s="7">
        <f>VLOOKUP(C16,'Link in Base Fcst'!$A$8:$C$1009,3,0)</f>
        <v>0</v>
      </c>
      <c r="N16" s="7">
        <f t="shared" si="0"/>
        <v>389843.5</v>
      </c>
    </row>
    <row r="17" spans="1:14" ht="15" x14ac:dyDescent="0.25">
      <c r="A17" s="2">
        <f>IFERROR(VLOOKUP(C17,Structure!$A$2:$E$1005,5,0),0)</f>
        <v>0</v>
      </c>
      <c r="B17" s="2">
        <f>IFERROR(VLOOKUP(C17,Structure!$A$2:$F$1005,6,0),0)</f>
        <v>0</v>
      </c>
      <c r="C17" s="6">
        <f>IFERROR('Link in Inc Act'!A17*1,0)</f>
        <v>0</v>
      </c>
      <c r="D17" s="6" t="str">
        <f>'Link in Inc Act'!B17</f>
        <v>Water revenues - commercial</v>
      </c>
      <c r="E17" s="2">
        <f>IFERROR(VLOOKUP(C17,Structure!$A$2:$H$1005,8,0),0)</f>
        <v>0</v>
      </c>
      <c r="F17" s="7">
        <f>'Link in Inc Act'!C17</f>
        <v>-24454613.880000003</v>
      </c>
      <c r="G17" s="7">
        <f>'Link in Inc Act'!D17</f>
        <v>-25749971.470000003</v>
      </c>
      <c r="H17" s="7">
        <f>'Link in Inc Act'!E17</f>
        <v>-27599156.029999997</v>
      </c>
      <c r="I17" s="7">
        <f>'Link in Inc Act'!F17</f>
        <v>-29131733.949999999</v>
      </c>
      <c r="J17" s="7">
        <f>'Link in Inc Act'!G17</f>
        <v>-32027609.709999997</v>
      </c>
      <c r="K17" s="7">
        <f>'Link in Inc Act'!H17</f>
        <v>-15032425.210000001</v>
      </c>
      <c r="L17" s="7" t="str">
        <f>'Link in Inc Act'!I17</f>
        <v>Pending Actual</v>
      </c>
      <c r="M17" s="7" t="e">
        <f>VLOOKUP(C17,'Link in Base Fcst'!$A$8:$C$1009,3,0)</f>
        <v>#N/A</v>
      </c>
      <c r="N17" s="7" t="e">
        <f t="shared" si="0"/>
        <v>#N/A</v>
      </c>
    </row>
    <row r="18" spans="1:14" ht="15" x14ac:dyDescent="0.25">
      <c r="A18" s="2" t="str">
        <f>IFERROR(VLOOKUP(C18,Structure!$A$2:$E$1005,5,0),0)</f>
        <v>P04</v>
      </c>
      <c r="B18" s="2" t="str">
        <f>IFERROR(VLOOKUP(C18,Structure!$A$2:$F$1005,6,0),0)</f>
        <v>Water revenues - industrial</v>
      </c>
      <c r="C18" s="6">
        <f>IFERROR('Link in Inc Act'!A18*1,0)</f>
        <v>40131000</v>
      </c>
      <c r="D18" s="6" t="str">
        <f>'Link in Inc Act'!B18</f>
        <v>Industrial Sales Billed</v>
      </c>
      <c r="E18" s="2">
        <f>IFERROR(VLOOKUP(C18,Structure!$A$2:$H$1005,8,0),0)</f>
        <v>461.3</v>
      </c>
      <c r="F18" s="7">
        <f>'Link in Inc Act'!C18</f>
        <v>-2504633.21</v>
      </c>
      <c r="G18" s="7">
        <f>'Link in Inc Act'!D18</f>
        <v>-2578291.7000000002</v>
      </c>
      <c r="H18" s="7">
        <f>'Link in Inc Act'!E18</f>
        <v>-2501660.0499999998</v>
      </c>
      <c r="I18" s="7">
        <f>'Link in Inc Act'!F18</f>
        <v>-2638369.0299999998</v>
      </c>
      <c r="J18" s="7">
        <f>'Link in Inc Act'!G18</f>
        <v>-2750589.78</v>
      </c>
      <c r="K18" s="7">
        <f>'Link in Inc Act'!H18</f>
        <v>-1249299.03</v>
      </c>
      <c r="L18" s="7" t="str">
        <f>'Link in Inc Act'!I18</f>
        <v>Pending Actual</v>
      </c>
      <c r="M18" s="7">
        <f>VLOOKUP(C18,'Link in Base Fcst'!$A$8:$C$1009,3,0)</f>
        <v>0</v>
      </c>
      <c r="N18" s="7">
        <f t="shared" si="0"/>
        <v>-1249299.03</v>
      </c>
    </row>
    <row r="19" spans="1:14" ht="15" x14ac:dyDescent="0.25">
      <c r="A19" s="2" t="str">
        <f>IFERROR(VLOOKUP(C19,Structure!$A$2:$E$1005,5,0),0)</f>
        <v>P04</v>
      </c>
      <c r="B19" s="2" t="str">
        <f>IFERROR(VLOOKUP(C19,Structure!$A$2:$F$1005,6,0),0)</f>
        <v>Water revenues - industrial</v>
      </c>
      <c r="C19" s="6">
        <f>IFERROR('Link in Inc Act'!A19*1,0)</f>
        <v>40131200</v>
      </c>
      <c r="D19" s="6" t="str">
        <f>'Link in Inc Act'!B19</f>
        <v>Industrial Sales Billed DSIC</v>
      </c>
      <c r="E19" s="2">
        <f>IFERROR(VLOOKUP(C19,Structure!$A$2:$H$1005,8,0),0)</f>
        <v>461.3</v>
      </c>
      <c r="F19" s="7">
        <f>'Link in Inc Act'!C19</f>
        <v>-11804.16</v>
      </c>
      <c r="G19" s="7">
        <f>'Link in Inc Act'!D19</f>
        <v>-37825.589999999997</v>
      </c>
      <c r="H19" s="7">
        <f>'Link in Inc Act'!E19</f>
        <v>-81200.100000000006</v>
      </c>
      <c r="I19" s="7">
        <f>'Link in Inc Act'!F19</f>
        <v>-142369.37</v>
      </c>
      <c r="J19" s="7">
        <f>'Link in Inc Act'!G19</f>
        <v>-116869.94</v>
      </c>
      <c r="K19" s="7">
        <f>'Link in Inc Act'!H19</f>
        <v>-103617.89</v>
      </c>
      <c r="L19" s="7" t="str">
        <f>'Link in Inc Act'!I19</f>
        <v>Pending Actual</v>
      </c>
      <c r="M19" s="7">
        <f>VLOOKUP(C19,'Link in Base Fcst'!$A$8:$C$1009,3,0)</f>
        <v>0</v>
      </c>
      <c r="N19" s="7">
        <f t="shared" si="0"/>
        <v>-103617.89</v>
      </c>
    </row>
    <row r="20" spans="1:14" ht="15" x14ac:dyDescent="0.25">
      <c r="A20" s="2">
        <f>IFERROR(VLOOKUP(C20,Structure!$A$2:$E$1005,5,0),0)</f>
        <v>0</v>
      </c>
      <c r="B20" s="2">
        <f>IFERROR(VLOOKUP(C20,Structure!$A$2:$F$1005,6,0),0)</f>
        <v>0</v>
      </c>
      <c r="C20" s="6">
        <f>IFERROR('Link in Inc Act'!A20*1,0)</f>
        <v>40131300</v>
      </c>
      <c r="D20" s="6" t="str">
        <f>'Link in Inc Act'!B20</f>
        <v>Other Revenue - After Hrs Charge</v>
      </c>
      <c r="E20" s="2">
        <f>IFERROR(VLOOKUP(C20,Structure!$A$2:$H$1005,8,0),0)</f>
        <v>0</v>
      </c>
      <c r="F20" s="7">
        <f>'Link in Inc Act'!C20</f>
        <v>0</v>
      </c>
      <c r="G20" s="7">
        <f>'Link in Inc Act'!D20</f>
        <v>0</v>
      </c>
      <c r="H20" s="7">
        <f>'Link in Inc Act'!E20</f>
        <v>0</v>
      </c>
      <c r="I20" s="7">
        <f>'Link in Inc Act'!F20</f>
        <v>0</v>
      </c>
      <c r="J20" s="7">
        <f>'Link in Inc Act'!G20</f>
        <v>0</v>
      </c>
      <c r="K20" s="7">
        <f>'Link in Inc Act'!H20</f>
        <v>0</v>
      </c>
      <c r="L20" s="7" t="str">
        <f>'Link in Inc Act'!I20</f>
        <v>Pending Actual</v>
      </c>
      <c r="M20" s="7" t="e">
        <f>VLOOKUP(C20,'Link in Base Fcst'!$A$8:$C$1009,3,0)</f>
        <v>#N/A</v>
      </c>
      <c r="N20" s="7" t="e">
        <f t="shared" si="0"/>
        <v>#N/A</v>
      </c>
    </row>
    <row r="21" spans="1:14" ht="15" x14ac:dyDescent="0.25">
      <c r="A21" s="2" t="str">
        <f>IFERROR(VLOOKUP(C21,Structure!$A$2:$E$1005,5,0),0)</f>
        <v>P04</v>
      </c>
      <c r="B21" s="2" t="str">
        <f>IFERROR(VLOOKUP(C21,Structure!$A$2:$F$1005,6,0),0)</f>
        <v>Water revenues - industrial</v>
      </c>
      <c r="C21" s="6">
        <f>IFERROR('Link in Inc Act'!A21*1,0)</f>
        <v>40131400</v>
      </c>
      <c r="D21" s="6" t="str">
        <f>'Link in Inc Act'!B21</f>
        <v>Industrial Sales Billed Non-Rev Stabil Mechanism</v>
      </c>
      <c r="E21" s="2">
        <f>IFERROR(VLOOKUP(C21,Structure!$A$2:$H$1005,8,0),0)</f>
        <v>461.3</v>
      </c>
      <c r="F21" s="7">
        <f>'Link in Inc Act'!C21</f>
        <v>0</v>
      </c>
      <c r="G21" s="7">
        <f>'Link in Inc Act'!D21</f>
        <v>0</v>
      </c>
      <c r="H21" s="7">
        <f>'Link in Inc Act'!E21</f>
        <v>0</v>
      </c>
      <c r="I21" s="7">
        <f>'Link in Inc Act'!F21</f>
        <v>0</v>
      </c>
      <c r="J21" s="7">
        <f>'Link in Inc Act'!G21</f>
        <v>0</v>
      </c>
      <c r="K21" s="7">
        <f>'Link in Inc Act'!H21</f>
        <v>0</v>
      </c>
      <c r="L21" s="7" t="str">
        <f>'Link in Inc Act'!I21</f>
        <v>Pending Actual</v>
      </c>
      <c r="M21" s="7">
        <f>VLOOKUP(C21,'Link in Base Fcst'!$A$8:$C$1009,3,0)</f>
        <v>0</v>
      </c>
      <c r="N21" s="7">
        <f t="shared" si="0"/>
        <v>0</v>
      </c>
    </row>
    <row r="22" spans="1:14" ht="15" x14ac:dyDescent="0.25">
      <c r="A22" s="2" t="str">
        <f>IFERROR(VLOOKUP(C22,Structure!$A$2:$E$1005,5,0),0)</f>
        <v>P04</v>
      </c>
      <c r="B22" s="2" t="str">
        <f>IFERROR(VLOOKUP(C22,Structure!$A$2:$F$1005,6,0),0)</f>
        <v>Water revenues - industrial</v>
      </c>
      <c r="C22" s="6">
        <f>IFERROR('Link in Inc Act'!A22*1,0)</f>
        <v>40132000</v>
      </c>
      <c r="D22" s="6" t="str">
        <f>'Link in Inc Act'!B22</f>
        <v>Industiral Sales Unbilled</v>
      </c>
      <c r="E22" s="2">
        <f>IFERROR(VLOOKUP(C22,Structure!$A$2:$H$1005,8,0),0)</f>
        <v>461.3</v>
      </c>
      <c r="F22" s="7">
        <f>'Link in Inc Act'!C22</f>
        <v>9675.33</v>
      </c>
      <c r="G22" s="7">
        <f>'Link in Inc Act'!D22</f>
        <v>27801.43</v>
      </c>
      <c r="H22" s="7">
        <f>'Link in Inc Act'!E22</f>
        <v>-40177.760000000002</v>
      </c>
      <c r="I22" s="7">
        <f>'Link in Inc Act'!F22</f>
        <v>22531.919999999998</v>
      </c>
      <c r="J22" s="7">
        <f>'Link in Inc Act'!G22</f>
        <v>56030.9</v>
      </c>
      <c r="K22" s="7">
        <f>'Link in Inc Act'!H22</f>
        <v>53370.76</v>
      </c>
      <c r="L22" s="7" t="str">
        <f>'Link in Inc Act'!I22</f>
        <v>Pending Actual</v>
      </c>
      <c r="M22" s="7">
        <f>VLOOKUP(C22,'Link in Base Fcst'!$A$8:$C$1009,3,0)</f>
        <v>0</v>
      </c>
      <c r="N22" s="7">
        <f t="shared" si="0"/>
        <v>53370.76</v>
      </c>
    </row>
    <row r="23" spans="1:14" ht="15" x14ac:dyDescent="0.25">
      <c r="A23" s="2">
        <f>IFERROR(VLOOKUP(C23,Structure!$A$2:$E$1005,5,0),0)</f>
        <v>0</v>
      </c>
      <c r="B23" s="2">
        <f>IFERROR(VLOOKUP(C23,Structure!$A$2:$F$1005,6,0),0)</f>
        <v>0</v>
      </c>
      <c r="C23" s="6">
        <f>IFERROR('Link in Inc Act'!A23*1,0)</f>
        <v>0</v>
      </c>
      <c r="D23" s="6" t="str">
        <f>'Link in Inc Act'!B23</f>
        <v>Water revenues - industrial</v>
      </c>
      <c r="E23" s="2">
        <f>IFERROR(VLOOKUP(C23,Structure!$A$2:$H$1005,8,0),0)</f>
        <v>0</v>
      </c>
      <c r="F23" s="7">
        <f>'Link in Inc Act'!C23</f>
        <v>-2506762.04</v>
      </c>
      <c r="G23" s="7">
        <f>'Link in Inc Act'!D23</f>
        <v>-2588315.86</v>
      </c>
      <c r="H23" s="7">
        <f>'Link in Inc Act'!E23</f>
        <v>-2623037.91</v>
      </c>
      <c r="I23" s="7">
        <f>'Link in Inc Act'!F23</f>
        <v>-2758206.48</v>
      </c>
      <c r="J23" s="7">
        <f>'Link in Inc Act'!G23</f>
        <v>-2811428.82</v>
      </c>
      <c r="K23" s="7">
        <f>'Link in Inc Act'!H23</f>
        <v>-1299546.1600000001</v>
      </c>
      <c r="L23" s="7" t="str">
        <f>'Link in Inc Act'!I23</f>
        <v>Pending Actual</v>
      </c>
      <c r="M23" s="7" t="e">
        <f>VLOOKUP(C23,'Link in Base Fcst'!$A$8:$C$1009,3,0)</f>
        <v>#N/A</v>
      </c>
      <c r="N23" s="7" t="e">
        <f t="shared" si="0"/>
        <v>#N/A</v>
      </c>
    </row>
    <row r="24" spans="1:14" ht="15" x14ac:dyDescent="0.25">
      <c r="A24" s="2" t="str">
        <f>IFERROR(VLOOKUP(C24,Structure!$A$2:$E$1005,5,0),0)</f>
        <v>P05</v>
      </c>
      <c r="B24" s="2" t="str">
        <f>IFERROR(VLOOKUP(C24,Structure!$A$2:$F$1005,6,0),0)</f>
        <v>Water revenues - public fire</v>
      </c>
      <c r="C24" s="6">
        <f>IFERROR('Link in Inc Act'!A24*1,0)</f>
        <v>40141000</v>
      </c>
      <c r="D24" s="6" t="str">
        <f>'Link in Inc Act'!B24</f>
        <v>Public Fire Billed</v>
      </c>
      <c r="E24" s="2">
        <f>IFERROR(VLOOKUP(C24,Structure!$A$2:$H$1005,8,0),0)</f>
        <v>462.1</v>
      </c>
      <c r="F24" s="7">
        <f>'Link in Inc Act'!C24</f>
        <v>-4432764.58</v>
      </c>
      <c r="G24" s="7">
        <f>'Link in Inc Act'!D24</f>
        <v>-4411350.58</v>
      </c>
      <c r="H24" s="7">
        <f>'Link in Inc Act'!E24</f>
        <v>-4430108.62</v>
      </c>
      <c r="I24" s="7">
        <f>'Link in Inc Act'!F24</f>
        <v>-4423667.08</v>
      </c>
      <c r="J24" s="7">
        <f>'Link in Inc Act'!G24</f>
        <v>-4618800.209999999</v>
      </c>
      <c r="K24" s="7">
        <f>'Link in Inc Act'!H24</f>
        <v>-2076610.1</v>
      </c>
      <c r="L24" s="7" t="str">
        <f>'Link in Inc Act'!I24</f>
        <v>Pending Actual</v>
      </c>
      <c r="M24" s="7">
        <f>VLOOKUP(C24,'Link in Base Fcst'!$A$8:$C$1009,3,0)</f>
        <v>0</v>
      </c>
      <c r="N24" s="7">
        <f t="shared" si="0"/>
        <v>-2076610.1</v>
      </c>
    </row>
    <row r="25" spans="1:14" ht="15" x14ac:dyDescent="0.25">
      <c r="A25" s="2" t="str">
        <f>IFERROR(VLOOKUP(C25,Structure!$A$2:$E$1005,5,0),0)</f>
        <v>P05</v>
      </c>
      <c r="B25" s="2" t="str">
        <f>IFERROR(VLOOKUP(C25,Structure!$A$2:$F$1005,6,0),0)</f>
        <v>Water revenues - public fire</v>
      </c>
      <c r="C25" s="6">
        <f>IFERROR('Link in Inc Act'!A25*1,0)</f>
        <v>40141200</v>
      </c>
      <c r="D25" s="6" t="str">
        <f>'Link in Inc Act'!B25</f>
        <v>Public Fire Billed DSIC</v>
      </c>
      <c r="E25" s="2">
        <f>IFERROR(VLOOKUP(C25,Structure!$A$2:$H$1005,8,0),0)</f>
        <v>462.1</v>
      </c>
      <c r="F25" s="7">
        <f>'Link in Inc Act'!C25</f>
        <v>-21516.84</v>
      </c>
      <c r="G25" s="7">
        <f>'Link in Inc Act'!D25</f>
        <v>-66399.97</v>
      </c>
      <c r="H25" s="7">
        <f>'Link in Inc Act'!E25</f>
        <v>-140514.91</v>
      </c>
      <c r="I25" s="7">
        <f>'Link in Inc Act'!F25</f>
        <v>-227802.49</v>
      </c>
      <c r="J25" s="7">
        <f>'Link in Inc Act'!G25</f>
        <v>-200430.8</v>
      </c>
      <c r="K25" s="7">
        <f>'Link in Inc Act'!H25</f>
        <v>-200865.90999999997</v>
      </c>
      <c r="L25" s="7" t="str">
        <f>'Link in Inc Act'!I25</f>
        <v>Pending Actual</v>
      </c>
      <c r="M25" s="7">
        <f>VLOOKUP(C25,'Link in Base Fcst'!$A$8:$C$1009,3,0)</f>
        <v>0</v>
      </c>
      <c r="N25" s="7">
        <f t="shared" si="0"/>
        <v>-200865.90999999997</v>
      </c>
    </row>
    <row r="26" spans="1:14" ht="15" x14ac:dyDescent="0.25">
      <c r="A26" s="2" t="str">
        <f>IFERROR(VLOOKUP(C26,Structure!$A$2:$E$1005,5,0),0)</f>
        <v>P05</v>
      </c>
      <c r="B26" s="2" t="str">
        <f>IFERROR(VLOOKUP(C26,Structure!$A$2:$F$1005,6,0),0)</f>
        <v>Water revenues - public fire</v>
      </c>
      <c r="C26" s="6">
        <f>IFERROR('Link in Inc Act'!A26*1,0)</f>
        <v>40142000</v>
      </c>
      <c r="D26" s="6" t="str">
        <f>'Link in Inc Act'!B26</f>
        <v>Public Fire Unbilled</v>
      </c>
      <c r="E26" s="2">
        <f>IFERROR(VLOOKUP(C26,Structure!$A$2:$H$1005,8,0),0)</f>
        <v>462.1</v>
      </c>
      <c r="F26" s="7">
        <f>'Link in Inc Act'!C26</f>
        <v>40600.42</v>
      </c>
      <c r="G26" s="7">
        <f>'Link in Inc Act'!D26</f>
        <v>60709.25</v>
      </c>
      <c r="H26" s="7">
        <f>'Link in Inc Act'!E26</f>
        <v>-102034.3</v>
      </c>
      <c r="I26" s="7">
        <f>'Link in Inc Act'!F26</f>
        <v>-62.74</v>
      </c>
      <c r="J26" s="7">
        <f>'Link in Inc Act'!G26</f>
        <v>-177.23</v>
      </c>
      <c r="K26" s="7">
        <f>'Link in Inc Act'!H26</f>
        <v>98.59999999999998</v>
      </c>
      <c r="L26" s="7" t="str">
        <f>'Link in Inc Act'!I26</f>
        <v>Pending Actual</v>
      </c>
      <c r="M26" s="7">
        <f>VLOOKUP(C26,'Link in Base Fcst'!$A$8:$C$1009,3,0)</f>
        <v>0</v>
      </c>
      <c r="N26" s="7">
        <f t="shared" si="0"/>
        <v>98.59999999999998</v>
      </c>
    </row>
    <row r="27" spans="1:14" ht="15" x14ac:dyDescent="0.25">
      <c r="A27" s="2">
        <f>IFERROR(VLOOKUP(C27,Structure!$A$2:$E$1005,5,0),0)</f>
        <v>0</v>
      </c>
      <c r="B27" s="2">
        <f>IFERROR(VLOOKUP(C27,Structure!$A$2:$F$1005,6,0),0)</f>
        <v>0</v>
      </c>
      <c r="C27" s="6">
        <f>IFERROR('Link in Inc Act'!A27*1,0)</f>
        <v>0</v>
      </c>
      <c r="D27" s="6" t="str">
        <f>'Link in Inc Act'!B27</f>
        <v>Water revenues - public fire</v>
      </c>
      <c r="E27" s="2">
        <f>IFERROR(VLOOKUP(C27,Structure!$A$2:$H$1005,8,0),0)</f>
        <v>0</v>
      </c>
      <c r="F27" s="7">
        <f>'Link in Inc Act'!C27</f>
        <v>-4413681</v>
      </c>
      <c r="G27" s="7">
        <f>'Link in Inc Act'!D27</f>
        <v>-4417041.3</v>
      </c>
      <c r="H27" s="7">
        <f>'Link in Inc Act'!E27</f>
        <v>-4672657.83</v>
      </c>
      <c r="I27" s="7">
        <f>'Link in Inc Act'!F27</f>
        <v>-4651532.3099999996</v>
      </c>
      <c r="J27" s="7">
        <f>'Link in Inc Act'!G27</f>
        <v>-4819408.24</v>
      </c>
      <c r="K27" s="7">
        <f>'Link in Inc Act'!H27</f>
        <v>-2277377.41</v>
      </c>
      <c r="L27" s="7" t="str">
        <f>'Link in Inc Act'!I27</f>
        <v>Pending Actual</v>
      </c>
      <c r="M27" s="7" t="e">
        <f>VLOOKUP(C27,'Link in Base Fcst'!$A$8:$C$1009,3,0)</f>
        <v>#N/A</v>
      </c>
      <c r="N27" s="7" t="e">
        <f t="shared" si="0"/>
        <v>#N/A</v>
      </c>
    </row>
    <row r="28" spans="1:14" ht="15" x14ac:dyDescent="0.25">
      <c r="A28" s="2" t="str">
        <f>IFERROR(VLOOKUP(C28,Structure!$A$2:$E$1005,5,0),0)</f>
        <v>P06</v>
      </c>
      <c r="B28" s="2" t="str">
        <f>IFERROR(VLOOKUP(C28,Structure!$A$2:$F$1005,6,0),0)</f>
        <v>Water revenues - private fire</v>
      </c>
      <c r="C28" s="6">
        <f>IFERROR('Link in Inc Act'!A28*1,0)</f>
        <v>40145000</v>
      </c>
      <c r="D28" s="6" t="str">
        <f>'Link in Inc Act'!B28</f>
        <v>Private Fire Billed</v>
      </c>
      <c r="E28" s="2">
        <f>IFERROR(VLOOKUP(C28,Structure!$A$2:$H$1005,8,0),0)</f>
        <v>462.2</v>
      </c>
      <c r="F28" s="7">
        <f>'Link in Inc Act'!C28</f>
        <v>-2955879.76</v>
      </c>
      <c r="G28" s="7">
        <f>'Link in Inc Act'!D28</f>
        <v>-3003128.05</v>
      </c>
      <c r="H28" s="7">
        <f>'Link in Inc Act'!E28</f>
        <v>-3107621.46</v>
      </c>
      <c r="I28" s="7">
        <f>'Link in Inc Act'!F28</f>
        <v>-3229762.58</v>
      </c>
      <c r="J28" s="7">
        <f>'Link in Inc Act'!G28</f>
        <v>-3811411.4099999997</v>
      </c>
      <c r="K28" s="7">
        <f>'Link in Inc Act'!H28</f>
        <v>-1861213.21</v>
      </c>
      <c r="L28" s="7" t="str">
        <f>'Link in Inc Act'!I28</f>
        <v>Pending Actual</v>
      </c>
      <c r="M28" s="7">
        <f>VLOOKUP(C28,'Link in Base Fcst'!$A$8:$C$1009,3,0)</f>
        <v>0</v>
      </c>
      <c r="N28" s="7">
        <f t="shared" si="0"/>
        <v>-1861213.21</v>
      </c>
    </row>
    <row r="29" spans="1:14" ht="15" x14ac:dyDescent="0.25">
      <c r="A29" s="2" t="str">
        <f>IFERROR(VLOOKUP(C29,Structure!$A$2:$E$1005,5,0),0)</f>
        <v>P06</v>
      </c>
      <c r="B29" s="2" t="str">
        <f>IFERROR(VLOOKUP(C29,Structure!$A$2:$F$1005,6,0),0)</f>
        <v>Water revenues - private fire</v>
      </c>
      <c r="C29" s="6">
        <f>IFERROR('Link in Inc Act'!A29*1,0)</f>
        <v>40145100</v>
      </c>
      <c r="D29" s="6" t="str">
        <f>'Link in Inc Act'!B29</f>
        <v>Private Fire Billed Surcharge</v>
      </c>
      <c r="E29" s="2">
        <f>IFERROR(VLOOKUP(C29,Structure!$A$2:$H$1005,8,0),0)</f>
        <v>462.2</v>
      </c>
      <c r="F29" s="7">
        <f>'Link in Inc Act'!C29</f>
        <v>0</v>
      </c>
      <c r="G29" s="7">
        <f>'Link in Inc Act'!D29</f>
        <v>0</v>
      </c>
      <c r="H29" s="7">
        <f>'Link in Inc Act'!E29</f>
        <v>18.690000000000001</v>
      </c>
      <c r="I29" s="7">
        <f>'Link in Inc Act'!F29</f>
        <v>0</v>
      </c>
      <c r="J29" s="7">
        <f>'Link in Inc Act'!G29</f>
        <v>0</v>
      </c>
      <c r="K29" s="7">
        <f>'Link in Inc Act'!H29</f>
        <v>0</v>
      </c>
      <c r="L29" s="7" t="str">
        <f>'Link in Inc Act'!I29</f>
        <v>Pending Actual</v>
      </c>
      <c r="M29" s="7">
        <f>VLOOKUP(C29,'Link in Base Fcst'!$A$8:$C$1009,3,0)</f>
        <v>0</v>
      </c>
      <c r="N29" s="7">
        <f t="shared" si="0"/>
        <v>0</v>
      </c>
    </row>
    <row r="30" spans="1:14" ht="15" x14ac:dyDescent="0.25">
      <c r="A30" s="2" t="str">
        <f>IFERROR(VLOOKUP(C30,Structure!$A$2:$E$1005,5,0),0)</f>
        <v>P06</v>
      </c>
      <c r="B30" s="2" t="str">
        <f>IFERROR(VLOOKUP(C30,Structure!$A$2:$F$1005,6,0),0)</f>
        <v>Water revenues - private fire</v>
      </c>
      <c r="C30" s="6">
        <f>IFERROR('Link in Inc Act'!A30*1,0)</f>
        <v>40145200</v>
      </c>
      <c r="D30" s="6" t="str">
        <f>'Link in Inc Act'!B30</f>
        <v>Private Fire Billed DSIC</v>
      </c>
      <c r="E30" s="2">
        <f>IFERROR(VLOOKUP(C30,Structure!$A$2:$H$1005,8,0),0)</f>
        <v>462.2</v>
      </c>
      <c r="F30" s="7">
        <f>'Link in Inc Act'!C30</f>
        <v>-13732.26</v>
      </c>
      <c r="G30" s="7">
        <f>'Link in Inc Act'!D30</f>
        <v>-44866.57</v>
      </c>
      <c r="H30" s="7">
        <f>'Link in Inc Act'!E30</f>
        <v>-103893.97</v>
      </c>
      <c r="I30" s="7">
        <f>'Link in Inc Act'!F30</f>
        <v>-172860.06</v>
      </c>
      <c r="J30" s="7">
        <f>'Link in Inc Act'!G30</f>
        <v>-144209.43</v>
      </c>
      <c r="K30" s="7">
        <f>'Link in Inc Act'!H30</f>
        <v>-140404.91</v>
      </c>
      <c r="L30" s="7" t="str">
        <f>'Link in Inc Act'!I30</f>
        <v>Pending Actual</v>
      </c>
      <c r="M30" s="7">
        <f>VLOOKUP(C30,'Link in Base Fcst'!$A$8:$C$1009,3,0)</f>
        <v>0</v>
      </c>
      <c r="N30" s="7">
        <f t="shared" si="0"/>
        <v>-140404.91</v>
      </c>
    </row>
    <row r="31" spans="1:14" ht="15" x14ac:dyDescent="0.25">
      <c r="A31" s="2" t="str">
        <f>IFERROR(VLOOKUP(C31,Structure!$A$2:$E$1005,5,0),0)</f>
        <v>P06</v>
      </c>
      <c r="B31" s="2" t="str">
        <f>IFERROR(VLOOKUP(C31,Structure!$A$2:$F$1005,6,0),0)</f>
        <v>Water revenues - private fire</v>
      </c>
      <c r="C31" s="6">
        <f>IFERROR('Link in Inc Act'!A31*1,0)</f>
        <v>40146000</v>
      </c>
      <c r="D31" s="6" t="str">
        <f>'Link in Inc Act'!B31</f>
        <v>Private Fire Unbilled</v>
      </c>
      <c r="E31" s="2">
        <f>IFERROR(VLOOKUP(C31,Structure!$A$2:$H$1005,8,0),0)</f>
        <v>462.2</v>
      </c>
      <c r="F31" s="7">
        <f>'Link in Inc Act'!C31</f>
        <v>37140.26</v>
      </c>
      <c r="G31" s="7">
        <f>'Link in Inc Act'!D31</f>
        <v>46407.7</v>
      </c>
      <c r="H31" s="7">
        <f>'Link in Inc Act'!E31</f>
        <v>-100936.34</v>
      </c>
      <c r="I31" s="7">
        <f>'Link in Inc Act'!F31</f>
        <v>-15738.89</v>
      </c>
      <c r="J31" s="7">
        <f>'Link in Inc Act'!G31</f>
        <v>-29246.63</v>
      </c>
      <c r="K31" s="7">
        <f>'Link in Inc Act'!H31</f>
        <v>15715.000000000004</v>
      </c>
      <c r="L31" s="7" t="str">
        <f>'Link in Inc Act'!I31</f>
        <v>Pending Actual</v>
      </c>
      <c r="M31" s="7">
        <f>VLOOKUP(C31,'Link in Base Fcst'!$A$8:$C$1009,3,0)</f>
        <v>0</v>
      </c>
      <c r="N31" s="7">
        <f t="shared" si="0"/>
        <v>15715.000000000004</v>
      </c>
    </row>
    <row r="32" spans="1:14" ht="15" x14ac:dyDescent="0.25">
      <c r="A32" s="2">
        <f>IFERROR(VLOOKUP(C32,Structure!$A$2:$E$1005,5,0),0)</f>
        <v>0</v>
      </c>
      <c r="B32" s="2">
        <f>IFERROR(VLOOKUP(C32,Structure!$A$2:$F$1005,6,0),0)</f>
        <v>0</v>
      </c>
      <c r="C32" s="6">
        <f>IFERROR('Link in Inc Act'!A32*1,0)</f>
        <v>0</v>
      </c>
      <c r="D32" s="6" t="str">
        <f>'Link in Inc Act'!B32</f>
        <v>Water revenues - private fire</v>
      </c>
      <c r="E32" s="2">
        <f>IFERROR(VLOOKUP(C32,Structure!$A$2:$H$1005,8,0),0)</f>
        <v>0</v>
      </c>
      <c r="F32" s="7">
        <f>'Link in Inc Act'!C32</f>
        <v>-2932471.76</v>
      </c>
      <c r="G32" s="7">
        <f>'Link in Inc Act'!D32</f>
        <v>-3001586.92</v>
      </c>
      <c r="H32" s="7">
        <f>'Link in Inc Act'!E32</f>
        <v>-3312433.08</v>
      </c>
      <c r="I32" s="7">
        <f>'Link in Inc Act'!F32</f>
        <v>-3418361.53</v>
      </c>
      <c r="J32" s="7">
        <f>'Link in Inc Act'!G32</f>
        <v>-3984867.47</v>
      </c>
      <c r="K32" s="7">
        <f>'Link in Inc Act'!H32</f>
        <v>-1985903.1199999999</v>
      </c>
      <c r="L32" s="7" t="str">
        <f>'Link in Inc Act'!I32</f>
        <v>Pending Actual</v>
      </c>
      <c r="M32" s="7" t="e">
        <f>VLOOKUP(C32,'Link in Base Fcst'!$A$8:$C$1009,3,0)</f>
        <v>#N/A</v>
      </c>
      <c r="N32" s="7" t="e">
        <f t="shared" si="0"/>
        <v>#N/A</v>
      </c>
    </row>
    <row r="33" spans="1:14" ht="15" x14ac:dyDescent="0.25">
      <c r="A33" s="2" t="str">
        <f>IFERROR(VLOOKUP(C33,Structure!$A$2:$E$1005,5,0),0)</f>
        <v>P07</v>
      </c>
      <c r="B33" s="2" t="str">
        <f>IFERROR(VLOOKUP(C33,Structure!$A$2:$F$1005,6,0),0)</f>
        <v>Water revenues - public authority</v>
      </c>
      <c r="C33" s="6">
        <f>IFERROR('Link in Inc Act'!A33*1,0)</f>
        <v>40151000</v>
      </c>
      <c r="D33" s="6" t="str">
        <f>'Link in Inc Act'!B33</f>
        <v>Public Authority Billed</v>
      </c>
      <c r="E33" s="2">
        <f>IFERROR(VLOOKUP(C33,Structure!$A$2:$H$1005,8,0),0)</f>
        <v>461.4</v>
      </c>
      <c r="F33" s="7">
        <f>'Link in Inc Act'!C33</f>
        <v>-5873105.9699999988</v>
      </c>
      <c r="G33" s="7">
        <f>'Link in Inc Act'!D33</f>
        <v>-6493542.330000001</v>
      </c>
      <c r="H33" s="7">
        <f>'Link in Inc Act'!E33</f>
        <v>-6816015.6400000006</v>
      </c>
      <c r="I33" s="7">
        <f>'Link in Inc Act'!F33</f>
        <v>-6771355.6899999995</v>
      </c>
      <c r="J33" s="7">
        <f>'Link in Inc Act'!G33</f>
        <v>-7606240.3599999994</v>
      </c>
      <c r="K33" s="7">
        <f>'Link in Inc Act'!H33</f>
        <v>-3611863.41</v>
      </c>
      <c r="L33" s="7" t="str">
        <f>'Link in Inc Act'!I33</f>
        <v>Pending Actual</v>
      </c>
      <c r="M33" s="7">
        <f>VLOOKUP(C33,'Link in Base Fcst'!$A$8:$C$1009,3,0)</f>
        <v>0</v>
      </c>
      <c r="N33" s="7">
        <f t="shared" si="0"/>
        <v>-3611863.41</v>
      </c>
    </row>
    <row r="34" spans="1:14" ht="15" x14ac:dyDescent="0.25">
      <c r="A34" s="2" t="str">
        <f>IFERROR(VLOOKUP(C34,Structure!$A$2:$E$1005,5,0),0)</f>
        <v>P07</v>
      </c>
      <c r="B34" s="2" t="str">
        <f>IFERROR(VLOOKUP(C34,Structure!$A$2:$F$1005,6,0),0)</f>
        <v>Water revenues - public authority</v>
      </c>
      <c r="C34" s="6">
        <f>IFERROR('Link in Inc Act'!A34*1,0)</f>
        <v>40151200</v>
      </c>
      <c r="D34" s="6" t="str">
        <f>'Link in Inc Act'!B34</f>
        <v>Public Authority Billed DSIC</v>
      </c>
      <c r="E34" s="2">
        <f>IFERROR(VLOOKUP(C34,Structure!$A$2:$H$1005,8,0),0)</f>
        <v>461.4</v>
      </c>
      <c r="F34" s="7">
        <f>'Link in Inc Act'!C34</f>
        <v>-27706.500000000004</v>
      </c>
      <c r="G34" s="7">
        <f>'Link in Inc Act'!D34</f>
        <v>-96295.599999999991</v>
      </c>
      <c r="H34" s="7">
        <f>'Link in Inc Act'!E34</f>
        <v>-225412.27000000005</v>
      </c>
      <c r="I34" s="7">
        <f>'Link in Inc Act'!F34</f>
        <v>-353266.27</v>
      </c>
      <c r="J34" s="7">
        <f>'Link in Inc Act'!G34</f>
        <v>-323674.61000000004</v>
      </c>
      <c r="K34" s="7">
        <f>'Link in Inc Act'!H34</f>
        <v>-290106.09999999998</v>
      </c>
      <c r="L34" s="7" t="str">
        <f>'Link in Inc Act'!I34</f>
        <v>Pending Actual</v>
      </c>
      <c r="M34" s="7">
        <f>VLOOKUP(C34,'Link in Base Fcst'!$A$8:$C$1009,3,0)</f>
        <v>0</v>
      </c>
      <c r="N34" s="7">
        <f t="shared" si="0"/>
        <v>-290106.09999999998</v>
      </c>
    </row>
    <row r="35" spans="1:14" ht="15" x14ac:dyDescent="0.25">
      <c r="A35" s="2" t="str">
        <f>IFERROR(VLOOKUP(C35,Structure!$A$2:$E$1005,5,0),0)</f>
        <v>P07</v>
      </c>
      <c r="B35" s="2" t="str">
        <f>IFERROR(VLOOKUP(C35,Structure!$A$2:$F$1005,6,0),0)</f>
        <v>Water revenues - public authority</v>
      </c>
      <c r="C35" s="6">
        <f>IFERROR('Link in Inc Act'!A35*1,0)</f>
        <v>40152000</v>
      </c>
      <c r="D35" s="6" t="str">
        <f>'Link in Inc Act'!B35</f>
        <v>Public Authority Unbilled</v>
      </c>
      <c r="E35" s="2">
        <f>IFERROR(VLOOKUP(C35,Structure!$A$2:$H$1005,8,0),0)</f>
        <v>461.4</v>
      </c>
      <c r="F35" s="7">
        <f>'Link in Inc Act'!C35</f>
        <v>-50463.27</v>
      </c>
      <c r="G35" s="7">
        <f>'Link in Inc Act'!D35</f>
        <v>67011.600000000006</v>
      </c>
      <c r="H35" s="7">
        <f>'Link in Inc Act'!E35</f>
        <v>-10591.210000000001</v>
      </c>
      <c r="I35" s="7">
        <f>'Link in Inc Act'!F35</f>
        <v>-46345.279999999999</v>
      </c>
      <c r="J35" s="7">
        <f>'Link in Inc Act'!G35</f>
        <v>-137405.47</v>
      </c>
      <c r="K35" s="7">
        <f>'Link in Inc Act'!H35</f>
        <v>69700.47</v>
      </c>
      <c r="L35" s="7" t="str">
        <f>'Link in Inc Act'!I35</f>
        <v>Pending Actual</v>
      </c>
      <c r="M35" s="7">
        <f>VLOOKUP(C35,'Link in Base Fcst'!$A$8:$C$1009,3,0)</f>
        <v>0</v>
      </c>
      <c r="N35" s="7">
        <f t="shared" si="0"/>
        <v>69700.47</v>
      </c>
    </row>
    <row r="36" spans="1:14" ht="15" x14ac:dyDescent="0.25">
      <c r="A36" s="2">
        <f>IFERROR(VLOOKUP(C36,Structure!$A$2:$E$1005,5,0),0)</f>
        <v>0</v>
      </c>
      <c r="B36" s="2">
        <f>IFERROR(VLOOKUP(C36,Structure!$A$2:$F$1005,6,0),0)</f>
        <v>0</v>
      </c>
      <c r="C36" s="6">
        <f>IFERROR('Link in Inc Act'!A36*1,0)</f>
        <v>0</v>
      </c>
      <c r="D36" s="6" t="str">
        <f>'Link in Inc Act'!B36</f>
        <v>Water revenues - public authority</v>
      </c>
      <c r="E36" s="2">
        <f>IFERROR(VLOOKUP(C36,Structure!$A$2:$H$1005,8,0),0)</f>
        <v>0</v>
      </c>
      <c r="F36" s="7">
        <f>'Link in Inc Act'!C36</f>
        <v>-5951275.7400000002</v>
      </c>
      <c r="G36" s="7">
        <f>'Link in Inc Act'!D36</f>
        <v>-6522826.3300000001</v>
      </c>
      <c r="H36" s="7">
        <f>'Link in Inc Act'!E36</f>
        <v>-7052019.1199999992</v>
      </c>
      <c r="I36" s="7">
        <f>'Link in Inc Act'!F36</f>
        <v>-7170967.2400000002</v>
      </c>
      <c r="J36" s="7">
        <f>'Link in Inc Act'!G36</f>
        <v>-8067320.4400000004</v>
      </c>
      <c r="K36" s="7">
        <f>'Link in Inc Act'!H36</f>
        <v>-3832269.04</v>
      </c>
      <c r="L36" s="7" t="str">
        <f>'Link in Inc Act'!I36</f>
        <v>Pending Actual</v>
      </c>
      <c r="M36" s="7" t="e">
        <f>VLOOKUP(C36,'Link in Base Fcst'!$A$8:$C$1009,3,0)</f>
        <v>#N/A</v>
      </c>
      <c r="N36" s="7" t="e">
        <f t="shared" si="0"/>
        <v>#N/A</v>
      </c>
    </row>
    <row r="37" spans="1:14" ht="15" x14ac:dyDescent="0.25">
      <c r="A37" s="2" t="str">
        <f>IFERROR(VLOOKUP(C37,Structure!$A$2:$E$1005,5,0),0)</f>
        <v>P08</v>
      </c>
      <c r="B37" s="2" t="str">
        <f>IFERROR(VLOOKUP(C37,Structure!$A$2:$F$1005,6,0),0)</f>
        <v>Water revenues - sales for resale</v>
      </c>
      <c r="C37" s="6">
        <f>IFERROR('Link in Inc Act'!A37*1,0)</f>
        <v>40161000</v>
      </c>
      <c r="D37" s="6" t="str">
        <f>'Link in Inc Act'!B37</f>
        <v>Sales for Resale Billed</v>
      </c>
      <c r="E37" s="2">
        <f>IFERROR(VLOOKUP(C37,Structure!$A$2:$H$1005,8,0),0)</f>
        <v>466</v>
      </c>
      <c r="F37" s="7">
        <f>'Link in Inc Act'!C37</f>
        <v>-1075204.0900000001</v>
      </c>
      <c r="G37" s="7">
        <f>'Link in Inc Act'!D37</f>
        <v>-1195780.8699999999</v>
      </c>
      <c r="H37" s="7">
        <f>'Link in Inc Act'!E37</f>
        <v>-1353086.18</v>
      </c>
      <c r="I37" s="7">
        <f>'Link in Inc Act'!F37</f>
        <v>-1627107.7000000002</v>
      </c>
      <c r="J37" s="7">
        <f>'Link in Inc Act'!G37</f>
        <v>-2026243.2</v>
      </c>
      <c r="K37" s="7">
        <f>'Link in Inc Act'!H37</f>
        <v>-974380.85999999987</v>
      </c>
      <c r="L37" s="7" t="str">
        <f>'Link in Inc Act'!I37</f>
        <v>Pending Actual</v>
      </c>
      <c r="M37" s="7">
        <f>VLOOKUP(C37,'Link in Base Fcst'!$A$8:$C$1009,3,0)</f>
        <v>0</v>
      </c>
      <c r="N37" s="7">
        <f t="shared" si="0"/>
        <v>-974380.85999999987</v>
      </c>
    </row>
    <row r="38" spans="1:14" ht="15" x14ac:dyDescent="0.25">
      <c r="A38" s="2" t="str">
        <f>IFERROR(VLOOKUP(C38,Structure!$A$2:$E$1005,5,0),0)</f>
        <v>P08</v>
      </c>
      <c r="B38" s="2" t="str">
        <f>IFERROR(VLOOKUP(C38,Structure!$A$2:$F$1005,6,0),0)</f>
        <v>Water revenues - sales for resale</v>
      </c>
      <c r="C38" s="6">
        <f>IFERROR('Link in Inc Act'!A38*1,0)</f>
        <v>40161050</v>
      </c>
      <c r="D38" s="6" t="str">
        <f>'Link in Inc Act'!B38</f>
        <v>Sales for Resale Billed Interco</v>
      </c>
      <c r="E38" s="2">
        <f>IFERROR(VLOOKUP(C38,Structure!$A$2:$H$1005,8,0),0)</f>
        <v>467</v>
      </c>
      <c r="F38" s="7">
        <f>'Link in Inc Act'!C38</f>
        <v>-9478.33</v>
      </c>
      <c r="G38" s="7">
        <f>'Link in Inc Act'!D38</f>
        <v>-2548.58</v>
      </c>
      <c r="H38" s="7">
        <f>'Link in Inc Act'!E38</f>
        <v>-1266.44</v>
      </c>
      <c r="I38" s="7">
        <f>'Link in Inc Act'!F38</f>
        <v>0</v>
      </c>
      <c r="J38" s="7">
        <f>'Link in Inc Act'!G38</f>
        <v>0</v>
      </c>
      <c r="K38" s="7">
        <f>'Link in Inc Act'!H38</f>
        <v>0</v>
      </c>
      <c r="L38" s="7" t="str">
        <f>'Link in Inc Act'!I38</f>
        <v>Pending Actual</v>
      </c>
      <c r="M38" s="7">
        <f>VLOOKUP(C38,'Link in Base Fcst'!$A$8:$C$1009,3,0)</f>
        <v>0</v>
      </c>
      <c r="N38" s="7">
        <f t="shared" si="0"/>
        <v>0</v>
      </c>
    </row>
    <row r="39" spans="1:14" ht="15" x14ac:dyDescent="0.25">
      <c r="A39" s="2" t="str">
        <f>IFERROR(VLOOKUP(C39,Structure!$A$2:$E$1005,5,0),0)</f>
        <v>P08</v>
      </c>
      <c r="B39" s="2" t="str">
        <f>IFERROR(VLOOKUP(C39,Structure!$A$2:$F$1005,6,0),0)</f>
        <v>Water revenues - sales for resale</v>
      </c>
      <c r="C39" s="6">
        <f>IFERROR('Link in Inc Act'!A39*1,0)</f>
        <v>40161200</v>
      </c>
      <c r="D39" s="6" t="str">
        <f>'Link in Inc Act'!B39</f>
        <v>Sales for Resale Billed DSIC</v>
      </c>
      <c r="E39" s="2">
        <f>IFERROR(VLOOKUP(C39,Structure!$A$2:$H$1005,8,0),0)</f>
        <v>466</v>
      </c>
      <c r="F39" s="7">
        <f>'Link in Inc Act'!C39</f>
        <v>-5286.99</v>
      </c>
      <c r="G39" s="7">
        <f>'Link in Inc Act'!D39</f>
        <v>-17373.03</v>
      </c>
      <c r="H39" s="7">
        <f>'Link in Inc Act'!E39</f>
        <v>-43484.97</v>
      </c>
      <c r="I39" s="7">
        <f>'Link in Inc Act'!F39</f>
        <v>-84703.45</v>
      </c>
      <c r="J39" s="7">
        <f>'Link in Inc Act'!G39</f>
        <v>-91830.7</v>
      </c>
      <c r="K39" s="7">
        <f>'Link in Inc Act'!H39</f>
        <v>-78754.22</v>
      </c>
      <c r="L39" s="7" t="str">
        <f>'Link in Inc Act'!I39</f>
        <v>Pending Actual</v>
      </c>
      <c r="M39" s="7">
        <f>VLOOKUP(C39,'Link in Base Fcst'!$A$8:$C$1009,3,0)</f>
        <v>0</v>
      </c>
      <c r="N39" s="7">
        <f t="shared" si="0"/>
        <v>-78754.22</v>
      </c>
    </row>
    <row r="40" spans="1:14" ht="15" x14ac:dyDescent="0.25">
      <c r="A40" s="2" t="str">
        <f>IFERROR(VLOOKUP(C40,Structure!$A$2:$E$1005,5,0),0)</f>
        <v>P08</v>
      </c>
      <c r="B40" s="2" t="str">
        <f>IFERROR(VLOOKUP(C40,Structure!$A$2:$F$1005,6,0),0)</f>
        <v>Water revenues - sales for resale</v>
      </c>
      <c r="C40" s="6">
        <f>IFERROR('Link in Inc Act'!A40*1,0)</f>
        <v>40162000</v>
      </c>
      <c r="D40" s="6" t="str">
        <f>'Link in Inc Act'!B40</f>
        <v>Sales for Resale Unbilled</v>
      </c>
      <c r="E40" s="2">
        <f>IFERROR(VLOOKUP(C40,Structure!$A$2:$H$1005,8,0),0)</f>
        <v>466</v>
      </c>
      <c r="F40" s="7">
        <f>'Link in Inc Act'!C40</f>
        <v>-28626.54</v>
      </c>
      <c r="G40" s="7">
        <f>'Link in Inc Act'!D40</f>
        <v>10422.91</v>
      </c>
      <c r="H40" s="7">
        <f>'Link in Inc Act'!E40</f>
        <v>-20071.11</v>
      </c>
      <c r="I40" s="7">
        <f>'Link in Inc Act'!F40</f>
        <v>2641.4700000000003</v>
      </c>
      <c r="J40" s="7">
        <f>'Link in Inc Act'!G40</f>
        <v>-31486.269999999997</v>
      </c>
      <c r="K40" s="7">
        <f>'Link in Inc Act'!H40</f>
        <v>64409.489999999991</v>
      </c>
      <c r="L40" s="7" t="str">
        <f>'Link in Inc Act'!I40</f>
        <v>Pending Actual</v>
      </c>
      <c r="M40" s="7">
        <f>VLOOKUP(C40,'Link in Base Fcst'!$A$8:$C$1009,3,0)</f>
        <v>0</v>
      </c>
      <c r="N40" s="7">
        <f t="shared" si="0"/>
        <v>64409.489999999991</v>
      </c>
    </row>
    <row r="41" spans="1:14" ht="15" x14ac:dyDescent="0.25">
      <c r="A41" s="2">
        <f>IFERROR(VLOOKUP(C41,Structure!$A$2:$E$1005,5,0),0)</f>
        <v>0</v>
      </c>
      <c r="B41" s="2">
        <f>IFERROR(VLOOKUP(C41,Structure!$A$2:$F$1005,6,0),0)</f>
        <v>0</v>
      </c>
      <c r="C41" s="6">
        <f>IFERROR('Link in Inc Act'!A41*1,0)</f>
        <v>0</v>
      </c>
      <c r="D41" s="6" t="str">
        <f>'Link in Inc Act'!B41</f>
        <v>Water revenues - sales for resale</v>
      </c>
      <c r="E41" s="2">
        <f>IFERROR(VLOOKUP(C41,Structure!$A$2:$H$1005,8,0),0)</f>
        <v>0</v>
      </c>
      <c r="F41" s="7">
        <f>'Link in Inc Act'!C41</f>
        <v>-1118595.95</v>
      </c>
      <c r="G41" s="7">
        <f>'Link in Inc Act'!D41</f>
        <v>-1205279.57</v>
      </c>
      <c r="H41" s="7">
        <f>'Link in Inc Act'!E41</f>
        <v>-1417908.7</v>
      </c>
      <c r="I41" s="7">
        <f>'Link in Inc Act'!F41</f>
        <v>-1709169.68</v>
      </c>
      <c r="J41" s="7">
        <f>'Link in Inc Act'!G41</f>
        <v>-2149560.17</v>
      </c>
      <c r="K41" s="7">
        <f>'Link in Inc Act'!H41</f>
        <v>-988725.59000000008</v>
      </c>
      <c r="L41" s="7" t="str">
        <f>'Link in Inc Act'!I41</f>
        <v>Pending Actual</v>
      </c>
      <c r="M41" s="7" t="e">
        <f>VLOOKUP(C41,'Link in Base Fcst'!$A$8:$C$1009,3,0)</f>
        <v>#N/A</v>
      </c>
      <c r="N41" s="7" t="e">
        <f t="shared" si="0"/>
        <v>#N/A</v>
      </c>
    </row>
    <row r="42" spans="1:14" ht="15" x14ac:dyDescent="0.25">
      <c r="A42" s="2" t="str">
        <f>IFERROR(VLOOKUP(C42,Structure!$A$2:$E$1005,5,0),0)</f>
        <v>P09</v>
      </c>
      <c r="B42" s="2" t="str">
        <f>IFERROR(VLOOKUP(C42,Structure!$A$2:$F$1005,6,0),0)</f>
        <v>Water revenues - other</v>
      </c>
      <c r="C42" s="6">
        <f>IFERROR('Link in Inc Act'!A42*1,0)</f>
        <v>40171000</v>
      </c>
      <c r="D42" s="6" t="str">
        <f>'Link in Inc Act'!B42</f>
        <v>Misc Sales Billed</v>
      </c>
      <c r="E42" s="2">
        <f>IFERROR(VLOOKUP(C42,Structure!$A$2:$H$1005,8,0),0)</f>
        <v>474</v>
      </c>
      <c r="F42" s="7">
        <f>'Link in Inc Act'!C42</f>
        <v>-214211.67</v>
      </c>
      <c r="G42" s="7">
        <f>'Link in Inc Act'!D42</f>
        <v>-136103.38</v>
      </c>
      <c r="H42" s="7">
        <f>'Link in Inc Act'!E42</f>
        <v>-105830.22</v>
      </c>
      <c r="I42" s="7">
        <f>'Link in Inc Act'!F42</f>
        <v>-117101.36</v>
      </c>
      <c r="J42" s="7">
        <f>'Link in Inc Act'!G42</f>
        <v>-125875.16</v>
      </c>
      <c r="K42" s="7">
        <f>'Link in Inc Act'!H42</f>
        <v>-61693.710000000006</v>
      </c>
      <c r="L42" s="7" t="str">
        <f>'Link in Inc Act'!I42</f>
        <v>Pending Actual</v>
      </c>
      <c r="M42" s="7">
        <f>VLOOKUP(C42,'Link in Base Fcst'!$A$8:$C$1009,3,0)</f>
        <v>0</v>
      </c>
      <c r="N42" s="7">
        <f t="shared" si="0"/>
        <v>-61693.710000000006</v>
      </c>
    </row>
    <row r="43" spans="1:14" ht="15" x14ac:dyDescent="0.25">
      <c r="A43" s="2" t="str">
        <f>IFERROR(VLOOKUP(C43,Structure!$A$2:$E$1005,5,0),0)</f>
        <v>P09</v>
      </c>
      <c r="B43" s="2" t="str">
        <f>IFERROR(VLOOKUP(C43,Structure!$A$2:$F$1005,6,0),0)</f>
        <v>Water revenues - other</v>
      </c>
      <c r="C43" s="6">
        <f>IFERROR('Link in Inc Act'!A43*1,0)</f>
        <v>40171100</v>
      </c>
      <c r="D43" s="6" t="str">
        <f>'Link in Inc Act'!B43</f>
        <v>Misc Sales Billed Surcharge</v>
      </c>
      <c r="E43" s="2">
        <f>IFERROR(VLOOKUP(C43,Structure!$A$2:$H$1005,8,0),0)</f>
        <v>474</v>
      </c>
      <c r="F43" s="7">
        <f>'Link in Inc Act'!C43</f>
        <v>-396.51000000000005</v>
      </c>
      <c r="G43" s="7">
        <f>'Link in Inc Act'!D43</f>
        <v>-1711.5</v>
      </c>
      <c r="H43" s="7">
        <f>'Link in Inc Act'!E43</f>
        <v>-3424.43</v>
      </c>
      <c r="I43" s="7">
        <f>'Link in Inc Act'!F43</f>
        <v>-6665.88</v>
      </c>
      <c r="J43" s="7">
        <f>'Link in Inc Act'!G43</f>
        <v>-5102.3</v>
      </c>
      <c r="K43" s="7">
        <f>'Link in Inc Act'!H43</f>
        <v>-4477.08</v>
      </c>
      <c r="L43" s="7" t="str">
        <f>'Link in Inc Act'!I43</f>
        <v>Pending Actual</v>
      </c>
      <c r="M43" s="7">
        <f>VLOOKUP(C43,'Link in Base Fcst'!$A$8:$C$1009,3,0)</f>
        <v>0</v>
      </c>
      <c r="N43" s="7">
        <f t="shared" si="0"/>
        <v>-4477.08</v>
      </c>
    </row>
    <row r="44" spans="1:14" ht="15" x14ac:dyDescent="0.25">
      <c r="A44" s="2" t="str">
        <f>IFERROR(VLOOKUP(C44,Structure!$A$2:$E$1005,5,0),0)</f>
        <v>P09</v>
      </c>
      <c r="B44" s="2" t="str">
        <f>IFERROR(VLOOKUP(C44,Structure!$A$2:$F$1005,6,0),0)</f>
        <v>Water revenues - other</v>
      </c>
      <c r="C44" s="6">
        <f>IFERROR('Link in Inc Act'!A44*1,0)</f>
        <v>40171300</v>
      </c>
      <c r="D44" s="6" t="str">
        <f>'Link in Inc Act'!B44</f>
        <v>Misc Sales Billed Unmetered</v>
      </c>
      <c r="E44" s="2">
        <f>IFERROR(VLOOKUP(C44,Structure!$A$2:$H$1005,8,0),0)</f>
        <v>474</v>
      </c>
      <c r="F44" s="7">
        <f>'Link in Inc Act'!C44</f>
        <v>-135</v>
      </c>
      <c r="G44" s="7">
        <f>'Link in Inc Act'!D44</f>
        <v>0</v>
      </c>
      <c r="H44" s="7">
        <f>'Link in Inc Act'!E44</f>
        <v>0</v>
      </c>
      <c r="I44" s="7">
        <f>'Link in Inc Act'!F44</f>
        <v>0</v>
      </c>
      <c r="J44" s="7">
        <f>'Link in Inc Act'!G44</f>
        <v>0</v>
      </c>
      <c r="K44" s="7">
        <f>'Link in Inc Act'!H44</f>
        <v>0</v>
      </c>
      <c r="L44" s="7" t="str">
        <f>'Link in Inc Act'!I44</f>
        <v>Pending Actual</v>
      </c>
      <c r="M44" s="7">
        <f>VLOOKUP(C44,'Link in Base Fcst'!$A$8:$C$1009,3,0)</f>
        <v>0</v>
      </c>
      <c r="N44" s="7">
        <f t="shared" si="0"/>
        <v>0</v>
      </c>
    </row>
    <row r="45" spans="1:14" ht="15" x14ac:dyDescent="0.25">
      <c r="A45" s="2" t="str">
        <f>IFERROR(VLOOKUP(C45,Structure!$A$2:$E$1005,5,0),0)</f>
        <v>P09</v>
      </c>
      <c r="B45" s="2" t="str">
        <f>IFERROR(VLOOKUP(C45,Structure!$A$2:$F$1005,6,0),0)</f>
        <v>Water revenues - other</v>
      </c>
      <c r="C45" s="6">
        <f>IFERROR('Link in Inc Act'!A45*1,0)</f>
        <v>40172000</v>
      </c>
      <c r="D45" s="6" t="str">
        <f>'Link in Inc Act'!B45</f>
        <v>Misc Sales Unbilled</v>
      </c>
      <c r="E45" s="2">
        <f>IFERROR(VLOOKUP(C45,Structure!$A$2:$H$1005,8,0),0)</f>
        <v>474</v>
      </c>
      <c r="F45" s="7">
        <f>'Link in Inc Act'!C45</f>
        <v>-3668.2</v>
      </c>
      <c r="G45" s="7">
        <f>'Link in Inc Act'!D45</f>
        <v>539.75</v>
      </c>
      <c r="H45" s="7">
        <f>'Link in Inc Act'!E45</f>
        <v>23149.74</v>
      </c>
      <c r="I45" s="7">
        <f>'Link in Inc Act'!F45</f>
        <v>-22975.19</v>
      </c>
      <c r="J45" s="7">
        <f>'Link in Inc Act'!G45</f>
        <v>-4721.91</v>
      </c>
      <c r="K45" s="7">
        <f>'Link in Inc Act'!H45</f>
        <v>-683.86999999999989</v>
      </c>
      <c r="L45" s="7" t="str">
        <f>'Link in Inc Act'!I45</f>
        <v>Pending Actual</v>
      </c>
      <c r="M45" s="7">
        <f>VLOOKUP(C45,'Link in Base Fcst'!$A$8:$C$1009,3,0)</f>
        <v>0</v>
      </c>
      <c r="N45" s="7">
        <f t="shared" si="0"/>
        <v>-683.86999999999989</v>
      </c>
    </row>
    <row r="46" spans="1:14" ht="15" x14ac:dyDescent="0.25">
      <c r="A46" s="2" t="str">
        <f>IFERROR(VLOOKUP(C46,Structure!$A$2:$E$1005,5,0),0)</f>
        <v>P09</v>
      </c>
      <c r="B46" s="2" t="str">
        <f>IFERROR(VLOOKUP(C46,Structure!$A$2:$F$1005,6,0),0)</f>
        <v>Water revenues - other</v>
      </c>
      <c r="C46" s="6">
        <f>IFERROR('Link in Inc Act'!A46*1,0)</f>
        <v>40180100</v>
      </c>
      <c r="D46" s="6" t="str">
        <f>'Link in Inc Act'!B46</f>
        <v>Other Water Revenue - Temp Service</v>
      </c>
      <c r="E46" s="2">
        <f>IFERROR(VLOOKUP(C46,Structure!$A$2:$H$1005,8,0),0)</f>
        <v>471</v>
      </c>
      <c r="F46" s="7">
        <f>'Link in Inc Act'!C46</f>
        <v>-15</v>
      </c>
      <c r="G46" s="7">
        <f>'Link in Inc Act'!D46</f>
        <v>0</v>
      </c>
      <c r="H46" s="7">
        <f>'Link in Inc Act'!E46</f>
        <v>0</v>
      </c>
      <c r="I46" s="7">
        <f>'Link in Inc Act'!F46</f>
        <v>0</v>
      </c>
      <c r="J46" s="7">
        <f>'Link in Inc Act'!G46</f>
        <v>0</v>
      </c>
      <c r="K46" s="7">
        <f>'Link in Inc Act'!H46</f>
        <v>0</v>
      </c>
      <c r="L46" s="7" t="str">
        <f>'Link in Inc Act'!I46</f>
        <v>Pending Actual</v>
      </c>
      <c r="M46" s="7">
        <f>VLOOKUP(C46,'Link in Base Fcst'!$A$8:$C$1009,3,0)</f>
        <v>0</v>
      </c>
      <c r="N46" s="7">
        <f t="shared" si="0"/>
        <v>0</v>
      </c>
    </row>
    <row r="47" spans="1:14" ht="15" x14ac:dyDescent="0.25">
      <c r="A47" s="2" t="str">
        <f>IFERROR(VLOOKUP(C47,Structure!$A$2:$E$1005,5,0),0)</f>
        <v>P09</v>
      </c>
      <c r="B47" s="2" t="str">
        <f>IFERROR(VLOOKUP(C47,Structure!$A$2:$F$1005,6,0),0)</f>
        <v>Water revenues - other</v>
      </c>
      <c r="C47" s="6">
        <f>IFERROR('Link in Inc Act'!A47*1,0)</f>
        <v>40189900</v>
      </c>
      <c r="D47" s="6" t="str">
        <f>'Link in Inc Act'!B47</f>
        <v>Other Water Revenue</v>
      </c>
      <c r="E47" s="2">
        <f>IFERROR(VLOOKUP(C47,Structure!$A$2:$H$1005,8,0),0)</f>
        <v>474</v>
      </c>
      <c r="F47" s="7">
        <f>'Link in Inc Act'!C47</f>
        <v>1331071.9700000002</v>
      </c>
      <c r="G47" s="7">
        <f>'Link in Inc Act'!D47</f>
        <v>714506.25</v>
      </c>
      <c r="H47" s="7">
        <f>'Link in Inc Act'!E47</f>
        <v>-714625.54999999993</v>
      </c>
      <c r="I47" s="7">
        <f>'Link in Inc Act'!F47</f>
        <v>0</v>
      </c>
      <c r="J47" s="7">
        <f>'Link in Inc Act'!G47</f>
        <v>0</v>
      </c>
      <c r="K47" s="7">
        <f>'Link in Inc Act'!H47</f>
        <v>-5992505.9199999999</v>
      </c>
      <c r="L47" s="7" t="str">
        <f>'Link in Inc Act'!I47</f>
        <v>Pending Actual</v>
      </c>
      <c r="M47" s="7">
        <f>VLOOKUP(C47,'Link in Base Fcst'!$A$8:$C$1009,3,0)</f>
        <v>0</v>
      </c>
      <c r="N47" s="7">
        <f t="shared" si="0"/>
        <v>-5992505.9199999999</v>
      </c>
    </row>
    <row r="48" spans="1:14" ht="15" x14ac:dyDescent="0.25">
      <c r="A48" s="2" t="str">
        <f>IFERROR(VLOOKUP(C48,Structure!$A$2:$E$1005,5,0),0)</f>
        <v>P09</v>
      </c>
      <c r="B48" s="2" t="str">
        <f>IFERROR(VLOOKUP(C48,Structure!$A$2:$F$1005,6,0),0)</f>
        <v>Water revenues - other</v>
      </c>
      <c r="C48" s="6">
        <f>IFERROR('Link in Inc Act'!A48*1,0)</f>
        <v>40189999</v>
      </c>
      <c r="D48" s="6" t="str">
        <f>'Link in Inc Act'!B48</f>
        <v>Other Water Revenue - Leak Adjustment</v>
      </c>
      <c r="E48" s="2">
        <f>IFERROR(VLOOKUP(C48,Structure!$A$2:$H$1005,8,0),0)</f>
        <v>474</v>
      </c>
      <c r="F48" s="7">
        <f>'Link in Inc Act'!C48</f>
        <v>-5.79</v>
      </c>
      <c r="G48" s="7">
        <f>'Link in Inc Act'!D48</f>
        <v>0</v>
      </c>
      <c r="H48" s="7">
        <f>'Link in Inc Act'!E48</f>
        <v>0</v>
      </c>
      <c r="I48" s="7">
        <f>'Link in Inc Act'!F48</f>
        <v>0</v>
      </c>
      <c r="J48" s="7">
        <f>'Link in Inc Act'!G48</f>
        <v>0</v>
      </c>
      <c r="K48" s="7">
        <f>'Link in Inc Act'!H48</f>
        <v>0</v>
      </c>
      <c r="L48" s="7" t="str">
        <f>'Link in Inc Act'!I48</f>
        <v>Pending Actual</v>
      </c>
      <c r="M48" s="7">
        <f>VLOOKUP(C48,'Link in Base Fcst'!$A$8:$C$1009,3,0)</f>
        <v>0</v>
      </c>
      <c r="N48" s="7">
        <f t="shared" si="0"/>
        <v>0</v>
      </c>
    </row>
    <row r="49" spans="1:14" ht="15" x14ac:dyDescent="0.25">
      <c r="A49" s="2">
        <f>IFERROR(VLOOKUP(C49,Structure!$A$2:$E$1005,5,0),0)</f>
        <v>0</v>
      </c>
      <c r="B49" s="2">
        <f>IFERROR(VLOOKUP(C49,Structure!$A$2:$F$1005,6,0),0)</f>
        <v>0</v>
      </c>
      <c r="C49" s="6">
        <f>IFERROR('Link in Inc Act'!A49*1,0)</f>
        <v>0</v>
      </c>
      <c r="D49" s="6" t="str">
        <f>'Link in Inc Act'!B49</f>
        <v>Water revenues - other</v>
      </c>
      <c r="E49" s="2">
        <f>IFERROR(VLOOKUP(C49,Structure!$A$2:$H$1005,8,0),0)</f>
        <v>0</v>
      </c>
      <c r="F49" s="7">
        <f>'Link in Inc Act'!C49</f>
        <v>1112639.8</v>
      </c>
      <c r="G49" s="7">
        <f>'Link in Inc Act'!D49</f>
        <v>577231.12</v>
      </c>
      <c r="H49" s="7">
        <f>'Link in Inc Act'!E49</f>
        <v>-800730.46</v>
      </c>
      <c r="I49" s="7">
        <f>'Link in Inc Act'!F49</f>
        <v>-146742.43</v>
      </c>
      <c r="J49" s="7">
        <f>'Link in Inc Act'!G49</f>
        <v>-135699.37</v>
      </c>
      <c r="K49" s="7">
        <f>'Link in Inc Act'!H49</f>
        <v>-6059360.5800000001</v>
      </c>
      <c r="L49" s="7" t="str">
        <f>'Link in Inc Act'!I49</f>
        <v>Pending Actual</v>
      </c>
      <c r="M49" s="7" t="e">
        <f>VLOOKUP(C49,'Link in Base Fcst'!$A$8:$C$1009,3,0)</f>
        <v>#N/A</v>
      </c>
      <c r="N49" s="7" t="e">
        <f t="shared" si="0"/>
        <v>#N/A</v>
      </c>
    </row>
    <row r="50" spans="1:14" ht="15" x14ac:dyDescent="0.25">
      <c r="A50" s="2">
        <f>IFERROR(VLOOKUP(C50,Structure!$A$2:$E$1005,5,0),0)</f>
        <v>0</v>
      </c>
      <c r="B50" s="2">
        <f>IFERROR(VLOOKUP(C50,Structure!$A$2:$F$1005,6,0),0)</f>
        <v>0</v>
      </c>
      <c r="C50" s="6">
        <f>IFERROR('Link in Inc Act'!A50*1,0)</f>
        <v>0</v>
      </c>
      <c r="D50" s="6" t="str">
        <f>'Link in Inc Act'!B50</f>
        <v>Water revenues</v>
      </c>
      <c r="E50" s="2">
        <f>IFERROR(VLOOKUP(C50,Structure!$A$2:$H$1005,8,0),0)</f>
        <v>0</v>
      </c>
      <c r="F50" s="7">
        <f>'Link in Inc Act'!C50</f>
        <v>-98571344.049999997</v>
      </c>
      <c r="G50" s="7">
        <f>'Link in Inc Act'!D50</f>
        <v>-100451374.50999999</v>
      </c>
      <c r="H50" s="7">
        <f>'Link in Inc Act'!E50</f>
        <v>-107042260.69</v>
      </c>
      <c r="I50" s="7">
        <f>'Link in Inc Act'!F50</f>
        <v>-110769941.52</v>
      </c>
      <c r="J50" s="7">
        <f>'Link in Inc Act'!G50</f>
        <v>-122225415.28</v>
      </c>
      <c r="K50" s="7">
        <f>'Link in Inc Act'!H50</f>
        <v>-64238988.100000001</v>
      </c>
      <c r="L50" s="7" t="str">
        <f>'Link in Inc Act'!I50</f>
        <v>Pending Actual</v>
      </c>
      <c r="M50" s="7" t="e">
        <f>VLOOKUP(C50,'Link in Base Fcst'!$A$8:$C$1009,3,0)</f>
        <v>#N/A</v>
      </c>
      <c r="N50" s="7" t="e">
        <f t="shared" si="0"/>
        <v>#N/A</v>
      </c>
    </row>
    <row r="51" spans="1:14" ht="15" x14ac:dyDescent="0.25">
      <c r="A51" s="2" t="str">
        <f>IFERROR(VLOOKUP(C51,Structure!$A$2:$E$1005,5,0),0)</f>
        <v>P10</v>
      </c>
      <c r="B51" s="2" t="str">
        <f>IFERROR(VLOOKUP(C51,Structure!$A$2:$F$1005,6,0),0)</f>
        <v>Sewer revenues</v>
      </c>
      <c r="C51" s="6">
        <f>IFERROR('Link in Inc Act'!A51*1,0)</f>
        <v>40211000</v>
      </c>
      <c r="D51" s="6" t="str">
        <f>'Link in Inc Act'!B51</f>
        <v>Domestic WW Service Billed</v>
      </c>
      <c r="E51" s="2">
        <f>IFERROR(VLOOKUP(C51,Structure!$A$2:$H$1005,8,0),0)</f>
        <v>522.1</v>
      </c>
      <c r="F51" s="7">
        <f>'Link in Inc Act'!C51</f>
        <v>0</v>
      </c>
      <c r="G51" s="7">
        <f>'Link in Inc Act'!D51</f>
        <v>0</v>
      </c>
      <c r="H51" s="7">
        <f>'Link in Inc Act'!E51</f>
        <v>0</v>
      </c>
      <c r="I51" s="7">
        <f>'Link in Inc Act'!F51</f>
        <v>0</v>
      </c>
      <c r="J51" s="7">
        <f>'Link in Inc Act'!G51</f>
        <v>0</v>
      </c>
      <c r="K51" s="7">
        <f>'Link in Inc Act'!H51</f>
        <v>0</v>
      </c>
      <c r="L51" s="7" t="str">
        <f>'Link in Inc Act'!I51</f>
        <v>Pending Actual</v>
      </c>
      <c r="M51" s="7">
        <f>VLOOKUP(C51,'Link in Base Fcst'!$A$8:$C$1009,3,0)</f>
        <v>0</v>
      </c>
      <c r="N51" s="7">
        <f t="shared" si="0"/>
        <v>0</v>
      </c>
    </row>
    <row r="52" spans="1:14" ht="15" x14ac:dyDescent="0.25">
      <c r="A52" s="2" t="str">
        <f>IFERROR(VLOOKUP(C52,Structure!$A$2:$E$1005,5,0),0)</f>
        <v>P10</v>
      </c>
      <c r="B52" s="2" t="str">
        <f>IFERROR(VLOOKUP(C52,Structure!$A$2:$F$1005,6,0),0)</f>
        <v>Sewer revenues</v>
      </c>
      <c r="C52" s="6">
        <f>IFERROR('Link in Inc Act'!A52*1,0)</f>
        <v>40212000</v>
      </c>
      <c r="D52" s="6" t="str">
        <f>'Link in Inc Act'!B52</f>
        <v>Domestic WW Service Unbilled</v>
      </c>
      <c r="E52" s="2">
        <f>IFERROR(VLOOKUP(C52,Structure!$A$2:$H$1005,8,0),0)</f>
        <v>522.1</v>
      </c>
      <c r="F52" s="7">
        <f>'Link in Inc Act'!C52</f>
        <v>0</v>
      </c>
      <c r="G52" s="7">
        <f>'Link in Inc Act'!D52</f>
        <v>0</v>
      </c>
      <c r="H52" s="7">
        <f>'Link in Inc Act'!E52</f>
        <v>0</v>
      </c>
      <c r="I52" s="7">
        <f>'Link in Inc Act'!F52</f>
        <v>0</v>
      </c>
      <c r="J52" s="7">
        <f>'Link in Inc Act'!G52</f>
        <v>0</v>
      </c>
      <c r="K52" s="7">
        <f>'Link in Inc Act'!H52</f>
        <v>0</v>
      </c>
      <c r="L52" s="7" t="str">
        <f>'Link in Inc Act'!I52</f>
        <v>Pending Actual</v>
      </c>
      <c r="M52" s="7">
        <f>VLOOKUP(C52,'Link in Base Fcst'!$A$8:$C$1009,3,0)</f>
        <v>0</v>
      </c>
      <c r="N52" s="7">
        <f t="shared" si="0"/>
        <v>0</v>
      </c>
    </row>
    <row r="53" spans="1:14" ht="15" x14ac:dyDescent="0.25">
      <c r="A53" s="2" t="str">
        <f>IFERROR(VLOOKUP(C53,Structure!$A$2:$E$1005,5,0),0)</f>
        <v>P10</v>
      </c>
      <c r="B53" s="2" t="str">
        <f>IFERROR(VLOOKUP(C53,Structure!$A$2:$F$1005,6,0),0)</f>
        <v>Sewer revenues</v>
      </c>
      <c r="C53" s="6">
        <f>IFERROR('Link in Inc Act'!A53*1,0)</f>
        <v>40221000</v>
      </c>
      <c r="D53" s="6" t="str">
        <f>'Link in Inc Act'!B53</f>
        <v>Commerical WW Service Billed</v>
      </c>
      <c r="E53" s="2">
        <f>IFERROR(VLOOKUP(C53,Structure!$A$2:$H$1005,8,0),0)</f>
        <v>522.20000000000005</v>
      </c>
      <c r="F53" s="7">
        <f>'Link in Inc Act'!C53</f>
        <v>0</v>
      </c>
      <c r="G53" s="7">
        <f>'Link in Inc Act'!D53</f>
        <v>0</v>
      </c>
      <c r="H53" s="7">
        <f>'Link in Inc Act'!E53</f>
        <v>0</v>
      </c>
      <c r="I53" s="7">
        <f>'Link in Inc Act'!F53</f>
        <v>0</v>
      </c>
      <c r="J53" s="7">
        <f>'Link in Inc Act'!G53</f>
        <v>0</v>
      </c>
      <c r="K53" s="7">
        <f>'Link in Inc Act'!H53</f>
        <v>0</v>
      </c>
      <c r="L53" s="7" t="str">
        <f>'Link in Inc Act'!I53</f>
        <v>Pending Actual</v>
      </c>
      <c r="M53" s="7">
        <f>VLOOKUP(C53,'Link in Base Fcst'!$A$8:$C$1009,3,0)</f>
        <v>0</v>
      </c>
      <c r="N53" s="7">
        <f t="shared" si="0"/>
        <v>0</v>
      </c>
    </row>
    <row r="54" spans="1:14" ht="15" x14ac:dyDescent="0.25">
      <c r="A54" s="2" t="str">
        <f>IFERROR(VLOOKUP(C54,Structure!$A$2:$E$1005,5,0),0)</f>
        <v>P10</v>
      </c>
      <c r="B54" s="2" t="str">
        <f>IFERROR(VLOOKUP(C54,Structure!$A$2:$F$1005,6,0),0)</f>
        <v>Sewer revenues</v>
      </c>
      <c r="C54" s="6">
        <f>IFERROR('Link in Inc Act'!A54*1,0)</f>
        <v>40222000</v>
      </c>
      <c r="D54" s="6" t="str">
        <f>'Link in Inc Act'!B54</f>
        <v>Commercial WW Service Unbilled</v>
      </c>
      <c r="E54" s="2">
        <f>IFERROR(VLOOKUP(C54,Structure!$A$2:$H$1005,8,0),0)</f>
        <v>522.20000000000005</v>
      </c>
      <c r="F54" s="7">
        <f>'Link in Inc Act'!C54</f>
        <v>0</v>
      </c>
      <c r="G54" s="7">
        <f>'Link in Inc Act'!D54</f>
        <v>0</v>
      </c>
      <c r="H54" s="7">
        <f>'Link in Inc Act'!E54</f>
        <v>0</v>
      </c>
      <c r="I54" s="7">
        <f>'Link in Inc Act'!F54</f>
        <v>0</v>
      </c>
      <c r="J54" s="7">
        <f>'Link in Inc Act'!G54</f>
        <v>0</v>
      </c>
      <c r="K54" s="7">
        <f>'Link in Inc Act'!H54</f>
        <v>0</v>
      </c>
      <c r="L54" s="7" t="str">
        <f>'Link in Inc Act'!I54</f>
        <v>Pending Actual</v>
      </c>
      <c r="M54" s="7">
        <f>VLOOKUP(C54,'Link in Base Fcst'!$A$8:$C$1009,3,0)</f>
        <v>0</v>
      </c>
      <c r="N54" s="7">
        <f t="shared" si="0"/>
        <v>0</v>
      </c>
    </row>
    <row r="55" spans="1:14" ht="15" x14ac:dyDescent="0.25">
      <c r="A55" s="2" t="str">
        <f>IFERROR(VLOOKUP(C55,Structure!$A$2:$E$1005,5,0),0)</f>
        <v>P10</v>
      </c>
      <c r="B55" s="2" t="str">
        <f>IFERROR(VLOOKUP(C55,Structure!$A$2:$F$1005,6,0),0)</f>
        <v>Sewer revenues</v>
      </c>
      <c r="C55" s="6">
        <f>IFERROR('Link in Inc Act'!A55*1,0)</f>
        <v>40231000</v>
      </c>
      <c r="D55" s="6" t="str">
        <f>'Link in Inc Act'!B55</f>
        <v>Industrial WW Service Billed</v>
      </c>
      <c r="E55" s="2">
        <f>IFERROR(VLOOKUP(C55,Structure!$A$2:$H$1005,8,0),0)</f>
        <v>522.29999999999995</v>
      </c>
      <c r="F55" s="7">
        <f>'Link in Inc Act'!C55</f>
        <v>0</v>
      </c>
      <c r="G55" s="7">
        <f>'Link in Inc Act'!D55</f>
        <v>0</v>
      </c>
      <c r="H55" s="7">
        <f>'Link in Inc Act'!E55</f>
        <v>0</v>
      </c>
      <c r="I55" s="7">
        <f>'Link in Inc Act'!F55</f>
        <v>0</v>
      </c>
      <c r="J55" s="7">
        <f>'Link in Inc Act'!G55</f>
        <v>0</v>
      </c>
      <c r="K55" s="7">
        <f>'Link in Inc Act'!H55</f>
        <v>0</v>
      </c>
      <c r="L55" s="7" t="str">
        <f>'Link in Inc Act'!I55</f>
        <v>Pending Actual</v>
      </c>
      <c r="M55" s="7">
        <f>VLOOKUP(C55,'Link in Base Fcst'!$A$8:$C$1009,3,0)</f>
        <v>0</v>
      </c>
      <c r="N55" s="7">
        <f t="shared" si="0"/>
        <v>0</v>
      </c>
    </row>
    <row r="56" spans="1:14" ht="15" x14ac:dyDescent="0.25">
      <c r="A56" s="2" t="str">
        <f>IFERROR(VLOOKUP(C56,Structure!$A$2:$E$1005,5,0),0)</f>
        <v>P10</v>
      </c>
      <c r="B56" s="2" t="str">
        <f>IFERROR(VLOOKUP(C56,Structure!$A$2:$F$1005,6,0),0)</f>
        <v>Sewer revenues</v>
      </c>
      <c r="C56" s="6">
        <f>IFERROR('Link in Inc Act'!A56*1,0)</f>
        <v>40232000</v>
      </c>
      <c r="D56" s="6" t="str">
        <f>'Link in Inc Act'!B56</f>
        <v>Industrial WW Service Unbilled</v>
      </c>
      <c r="E56" s="2">
        <f>IFERROR(VLOOKUP(C56,Structure!$A$2:$H$1005,8,0),0)</f>
        <v>522.29999999999995</v>
      </c>
      <c r="F56" s="7">
        <f>'Link in Inc Act'!C56</f>
        <v>0</v>
      </c>
      <c r="G56" s="7">
        <f>'Link in Inc Act'!D56</f>
        <v>0</v>
      </c>
      <c r="H56" s="7">
        <f>'Link in Inc Act'!E56</f>
        <v>0</v>
      </c>
      <c r="I56" s="7">
        <f>'Link in Inc Act'!F56</f>
        <v>0</v>
      </c>
      <c r="J56" s="7">
        <f>'Link in Inc Act'!G56</f>
        <v>0</v>
      </c>
      <c r="K56" s="7">
        <f>'Link in Inc Act'!H56</f>
        <v>0</v>
      </c>
      <c r="L56" s="7" t="str">
        <f>'Link in Inc Act'!I56</f>
        <v>Pending Actual</v>
      </c>
      <c r="M56" s="7">
        <f>VLOOKUP(C56,'Link in Base Fcst'!$A$8:$C$1009,3,0)</f>
        <v>0</v>
      </c>
      <c r="N56" s="7">
        <f t="shared" si="0"/>
        <v>0</v>
      </c>
    </row>
    <row r="57" spans="1:14" ht="15" x14ac:dyDescent="0.25">
      <c r="A57" s="2" t="str">
        <f>IFERROR(VLOOKUP(C57,Structure!$A$2:$E$1005,5,0),0)</f>
        <v>P10</v>
      </c>
      <c r="B57" s="2" t="str">
        <f>IFERROR(VLOOKUP(C57,Structure!$A$2:$F$1005,6,0),0)</f>
        <v>Sewer revenues</v>
      </c>
      <c r="C57" s="6">
        <f>IFERROR('Link in Inc Act'!A57*1,0)</f>
        <v>40251000</v>
      </c>
      <c r="D57" s="6" t="str">
        <f>'Link in Inc Act'!B57</f>
        <v>Public Authority WW Service Billed</v>
      </c>
      <c r="E57" s="2">
        <f>IFERROR(VLOOKUP(C57,Structure!$A$2:$H$1005,8,0),0)</f>
        <v>522.4</v>
      </c>
      <c r="F57" s="7">
        <f>'Link in Inc Act'!C57</f>
        <v>0</v>
      </c>
      <c r="G57" s="7">
        <f>'Link in Inc Act'!D57</f>
        <v>0</v>
      </c>
      <c r="H57" s="7">
        <f>'Link in Inc Act'!E57</f>
        <v>0</v>
      </c>
      <c r="I57" s="7">
        <f>'Link in Inc Act'!F57</f>
        <v>0</v>
      </c>
      <c r="J57" s="7">
        <f>'Link in Inc Act'!G57</f>
        <v>0</v>
      </c>
      <c r="K57" s="7">
        <f>'Link in Inc Act'!H57</f>
        <v>0</v>
      </c>
      <c r="L57" s="7" t="str">
        <f>'Link in Inc Act'!I57</f>
        <v>Pending Actual</v>
      </c>
      <c r="M57" s="7">
        <f>VLOOKUP(C57,'Link in Base Fcst'!$A$8:$C$1009,3,0)</f>
        <v>0</v>
      </c>
      <c r="N57" s="7">
        <f t="shared" si="0"/>
        <v>0</v>
      </c>
    </row>
    <row r="58" spans="1:14" ht="15" x14ac:dyDescent="0.25">
      <c r="A58" s="2" t="str">
        <f>IFERROR(VLOOKUP(C58,Structure!$A$2:$E$1005,5,0),0)</f>
        <v>P10</v>
      </c>
      <c r="B58" s="2" t="str">
        <f>IFERROR(VLOOKUP(C58,Structure!$A$2:$F$1005,6,0),0)</f>
        <v>Sewer revenues</v>
      </c>
      <c r="C58" s="6">
        <f>IFERROR('Link in Inc Act'!A58*1,0)</f>
        <v>40252000</v>
      </c>
      <c r="D58" s="6" t="str">
        <f>'Link in Inc Act'!B58</f>
        <v>Public Authority WW Service Unbilled</v>
      </c>
      <c r="E58" s="2">
        <f>IFERROR(VLOOKUP(C58,Structure!$A$2:$H$1005,8,0),0)</f>
        <v>522.4</v>
      </c>
      <c r="F58" s="7">
        <f>'Link in Inc Act'!C58</f>
        <v>0</v>
      </c>
      <c r="G58" s="7">
        <f>'Link in Inc Act'!D58</f>
        <v>0</v>
      </c>
      <c r="H58" s="7">
        <f>'Link in Inc Act'!E58</f>
        <v>0</v>
      </c>
      <c r="I58" s="7">
        <f>'Link in Inc Act'!F58</f>
        <v>0</v>
      </c>
      <c r="J58" s="7">
        <f>'Link in Inc Act'!G58</f>
        <v>0</v>
      </c>
      <c r="K58" s="7">
        <f>'Link in Inc Act'!H58</f>
        <v>0</v>
      </c>
      <c r="L58" s="7" t="str">
        <f>'Link in Inc Act'!I58</f>
        <v>Pending Actual</v>
      </c>
      <c r="M58" s="7">
        <f>VLOOKUP(C58,'Link in Base Fcst'!$A$8:$C$1009,3,0)</f>
        <v>0</v>
      </c>
      <c r="N58" s="7">
        <f t="shared" si="0"/>
        <v>0</v>
      </c>
    </row>
    <row r="59" spans="1:14" ht="15" x14ac:dyDescent="0.25">
      <c r="A59" s="2">
        <f>IFERROR(VLOOKUP(C59,Structure!$A$2:$E$1005,5,0),0)</f>
        <v>0</v>
      </c>
      <c r="B59" s="2">
        <f>IFERROR(VLOOKUP(C59,Structure!$A$2:$F$1005,6,0),0)</f>
        <v>0</v>
      </c>
      <c r="C59" s="6">
        <f>IFERROR('Link in Inc Act'!A59*1,0)</f>
        <v>0</v>
      </c>
      <c r="D59" s="6" t="str">
        <f>'Link in Inc Act'!B59</f>
        <v>Sewer revenues</v>
      </c>
      <c r="E59" s="2">
        <f>IFERROR(VLOOKUP(C59,Structure!$A$2:$H$1005,8,0),0)</f>
        <v>0</v>
      </c>
      <c r="F59" s="7">
        <f>'Link in Inc Act'!C59</f>
        <v>-199302.53</v>
      </c>
      <c r="G59" s="7">
        <f>'Link in Inc Act'!D59</f>
        <v>-215746.84</v>
      </c>
      <c r="H59" s="7">
        <f>'Link in Inc Act'!E59</f>
        <v>-45419.85</v>
      </c>
      <c r="I59" s="7">
        <f>'Link in Inc Act'!F59</f>
        <v>33.47</v>
      </c>
      <c r="J59" s="7">
        <f>'Link in Inc Act'!G59</f>
        <v>9.14</v>
      </c>
      <c r="K59" s="7">
        <f>'Link in Inc Act'!H59</f>
        <v>0</v>
      </c>
      <c r="L59" s="7" t="str">
        <f>'Link in Inc Act'!I59</f>
        <v>Pending Actual</v>
      </c>
      <c r="M59" s="7" t="e">
        <f>VLOOKUP(C59,'Link in Base Fcst'!$A$8:$C$1009,3,0)</f>
        <v>#N/A</v>
      </c>
      <c r="N59" s="7" t="e">
        <f t="shared" si="0"/>
        <v>#N/A</v>
      </c>
    </row>
    <row r="60" spans="1:14" ht="15" x14ac:dyDescent="0.25">
      <c r="A60" s="2" t="str">
        <f>IFERROR(VLOOKUP(C60,Structure!$A$2:$E$1005,5,0),0)</f>
        <v>P11</v>
      </c>
      <c r="B60" s="2" t="str">
        <f>IFERROR(VLOOKUP(C60,Structure!$A$2:$F$1005,6,0),0)</f>
        <v>Other revenues</v>
      </c>
      <c r="C60" s="6">
        <f>IFERROR('Link in Inc Act'!A60*1,0)</f>
        <v>40310100</v>
      </c>
      <c r="D60" s="6" t="str">
        <f>'Link in Inc Act'!B60</f>
        <v>Other Revenue - Late Payment Charge</v>
      </c>
      <c r="E60" s="2">
        <f>IFERROR(VLOOKUP(C60,Structure!$A$2:$H$1005,8,0),0)</f>
        <v>470</v>
      </c>
      <c r="F60" s="7">
        <f>'Link in Inc Act'!C60</f>
        <v>-160529.42000000001</v>
      </c>
      <c r="G60" s="7">
        <f>'Link in Inc Act'!D60</f>
        <v>-650368.57999999996</v>
      </c>
      <c r="H60" s="7">
        <f>'Link in Inc Act'!E60</f>
        <v>-780829.34000000008</v>
      </c>
      <c r="I60" s="7">
        <f>'Link in Inc Act'!F60</f>
        <v>-766524.52</v>
      </c>
      <c r="J60" s="7">
        <f>'Link in Inc Act'!G60</f>
        <v>-688589.94</v>
      </c>
      <c r="K60" s="7">
        <f>'Link in Inc Act'!H60</f>
        <v>-310863.11</v>
      </c>
      <c r="L60" s="7" t="str">
        <f>'Link in Inc Act'!I60</f>
        <v>Pending Actual</v>
      </c>
      <c r="M60" s="7">
        <f>VLOOKUP(C60,'Link in Base Fcst'!$A$8:$C$1009,3,0)</f>
        <v>0</v>
      </c>
      <c r="N60" s="7">
        <f t="shared" si="0"/>
        <v>-310863.11</v>
      </c>
    </row>
    <row r="61" spans="1:14" ht="15" x14ac:dyDescent="0.25">
      <c r="A61" s="2" t="str">
        <f>IFERROR(VLOOKUP(C61,Structure!$A$2:$E$1005,5,0),0)</f>
        <v>P11</v>
      </c>
      <c r="B61" s="2" t="str">
        <f>IFERROR(VLOOKUP(C61,Structure!$A$2:$F$1005,6,0),0)</f>
        <v>Other revenues</v>
      </c>
      <c r="C61" s="6">
        <f>IFERROR('Link in Inc Act'!A61*1,0)</f>
        <v>40310200</v>
      </c>
      <c r="D61" s="6" t="str">
        <f>'Link in Inc Act'!B61</f>
        <v>Other Revenue - Rent</v>
      </c>
      <c r="E61" s="2">
        <f>IFERROR(VLOOKUP(C61,Structure!$A$2:$H$1005,8,0),0)</f>
        <v>472</v>
      </c>
      <c r="F61" s="7">
        <f>'Link in Inc Act'!C61</f>
        <v>-96947.17</v>
      </c>
      <c r="G61" s="7">
        <f>'Link in Inc Act'!D61</f>
        <v>-126659.51</v>
      </c>
      <c r="H61" s="7">
        <f>'Link in Inc Act'!E61</f>
        <v>-105704.76</v>
      </c>
      <c r="I61" s="7">
        <f>'Link in Inc Act'!F61</f>
        <v>-116543.67</v>
      </c>
      <c r="J61" s="7">
        <f>'Link in Inc Act'!G61</f>
        <v>-119332.28</v>
      </c>
      <c r="K61" s="7">
        <f>'Link in Inc Act'!H61</f>
        <v>-61111.140000000007</v>
      </c>
      <c r="L61" s="7" t="str">
        <f>'Link in Inc Act'!I61</f>
        <v>Pending Actual</v>
      </c>
      <c r="M61" s="7">
        <f>VLOOKUP(C61,'Link in Base Fcst'!$A$8:$C$1009,3,0)</f>
        <v>0</v>
      </c>
      <c r="N61" s="7">
        <f t="shared" si="0"/>
        <v>-61111.140000000007</v>
      </c>
    </row>
    <row r="62" spans="1:14" ht="15" x14ac:dyDescent="0.25">
      <c r="A62" s="2" t="str">
        <f>IFERROR(VLOOKUP(C62,Structure!$A$2:$E$1005,5,0),0)</f>
        <v>P11</v>
      </c>
      <c r="B62" s="2" t="str">
        <f>IFERROR(VLOOKUP(C62,Structure!$A$2:$F$1005,6,0),0)</f>
        <v>Other revenues</v>
      </c>
      <c r="C62" s="6">
        <f>IFERROR('Link in Inc Act'!A62*1,0)</f>
        <v>40310250</v>
      </c>
      <c r="D62" s="6" t="str">
        <f>'Link in Inc Act'!B62</f>
        <v>Other Revenue - Rent Interco</v>
      </c>
      <c r="E62" s="2">
        <f>IFERROR(VLOOKUP(C62,Structure!$A$2:$H$1005,8,0),0)</f>
        <v>473</v>
      </c>
      <c r="F62" s="7">
        <f>'Link in Inc Act'!C62</f>
        <v>-154929.96</v>
      </c>
      <c r="G62" s="7">
        <f>'Link in Inc Act'!D62</f>
        <v>-154929.96</v>
      </c>
      <c r="H62" s="7">
        <f>'Link in Inc Act'!E62</f>
        <v>-154929.96</v>
      </c>
      <c r="I62" s="7">
        <f>'Link in Inc Act'!F62</f>
        <v>-224963.04</v>
      </c>
      <c r="J62" s="7">
        <f>'Link in Inc Act'!G62</f>
        <v>-228244.32</v>
      </c>
      <c r="K62" s="7">
        <f>'Link in Inc Act'!H62</f>
        <v>-80286.720000000001</v>
      </c>
      <c r="L62" s="7" t="str">
        <f>'Link in Inc Act'!I62</f>
        <v>Pending Actual</v>
      </c>
      <c r="M62" s="7">
        <f>VLOOKUP(C62,'Link in Base Fcst'!$A$8:$C$1009,3,0)</f>
        <v>0</v>
      </c>
      <c r="N62" s="7">
        <f t="shared" si="0"/>
        <v>-80286.720000000001</v>
      </c>
    </row>
    <row r="63" spans="1:14" ht="15" x14ac:dyDescent="0.25">
      <c r="A63" s="2" t="str">
        <f>IFERROR(VLOOKUP(C63,Structure!$A$2:$E$1005,5,0),0)</f>
        <v>P11</v>
      </c>
      <c r="B63" s="2" t="str">
        <f>IFERROR(VLOOKUP(C63,Structure!$A$2:$F$1005,6,0),0)</f>
        <v>Other revenues</v>
      </c>
      <c r="C63" s="6">
        <f>IFERROR('Link in Inc Act'!A63*1,0)</f>
        <v>40310400</v>
      </c>
      <c r="D63" s="6" t="str">
        <f>'Link in Inc Act'!B63</f>
        <v>Other Revenue - NSF Check Charge</v>
      </c>
      <c r="E63" s="2">
        <f>IFERROR(VLOOKUP(C63,Structure!$A$2:$H$1005,8,0),0)</f>
        <v>471</v>
      </c>
      <c r="F63" s="7">
        <f>'Link in Inc Act'!C63</f>
        <v>-21780</v>
      </c>
      <c r="G63" s="7">
        <f>'Link in Inc Act'!D63</f>
        <v>-28032</v>
      </c>
      <c r="H63" s="7">
        <f>'Link in Inc Act'!E63</f>
        <v>-34476</v>
      </c>
      <c r="I63" s="7">
        <f>'Link in Inc Act'!F63</f>
        <v>-34092</v>
      </c>
      <c r="J63" s="7">
        <f>'Link in Inc Act'!G63</f>
        <v>-35904</v>
      </c>
      <c r="K63" s="7">
        <f>'Link in Inc Act'!H63</f>
        <v>-18456</v>
      </c>
      <c r="L63" s="7" t="str">
        <f>'Link in Inc Act'!I63</f>
        <v>Pending Actual</v>
      </c>
      <c r="M63" s="7">
        <f>VLOOKUP(C63,'Link in Base Fcst'!$A$8:$C$1009,3,0)</f>
        <v>0</v>
      </c>
      <c r="N63" s="7">
        <f t="shared" si="0"/>
        <v>-18456</v>
      </c>
    </row>
    <row r="64" spans="1:14" ht="15" x14ac:dyDescent="0.25">
      <c r="A64" s="2" t="str">
        <f>IFERROR(VLOOKUP(C64,Structure!$A$2:$E$1005,5,0),0)</f>
        <v>P11</v>
      </c>
      <c r="B64" s="2" t="str">
        <f>IFERROR(VLOOKUP(C64,Structure!$A$2:$F$1005,6,0),0)</f>
        <v>Other revenues</v>
      </c>
      <c r="C64" s="6">
        <f>IFERROR('Link in Inc Act'!A64*1,0)</f>
        <v>40310500</v>
      </c>
      <c r="D64" s="6" t="str">
        <f>'Link in Inc Act'!B64</f>
        <v>Other Revenue - Application/Initiation Fee</v>
      </c>
      <c r="E64" s="2">
        <f>IFERROR(VLOOKUP(C64,Structure!$A$2:$H$1005,8,0),0)</f>
        <v>471</v>
      </c>
      <c r="F64" s="7">
        <f>'Link in Inc Act'!C64</f>
        <v>-701004.61</v>
      </c>
      <c r="G64" s="7">
        <f>'Link in Inc Act'!D64</f>
        <v>-638518</v>
      </c>
      <c r="H64" s="7">
        <f>'Link in Inc Act'!E64</f>
        <v>-617197.65</v>
      </c>
      <c r="I64" s="7">
        <f>'Link in Inc Act'!F64</f>
        <v>-625774.07999999996</v>
      </c>
      <c r="J64" s="7">
        <f>'Link in Inc Act'!G64</f>
        <v>-628714.06000000006</v>
      </c>
      <c r="K64" s="7">
        <f>'Link in Inc Act'!H64</f>
        <v>-256094.54</v>
      </c>
      <c r="L64" s="7" t="str">
        <f>'Link in Inc Act'!I64</f>
        <v>Pending Actual</v>
      </c>
      <c r="M64" s="7">
        <f>VLOOKUP(C64,'Link in Base Fcst'!$A$8:$C$1009,3,0)</f>
        <v>0</v>
      </c>
      <c r="N64" s="7">
        <f t="shared" si="0"/>
        <v>-256094.54</v>
      </c>
    </row>
    <row r="65" spans="1:14" ht="15" x14ac:dyDescent="0.25">
      <c r="A65" s="2" t="str">
        <f>IFERROR(VLOOKUP(C65,Structure!$A$2:$E$1005,5,0),0)</f>
        <v>P11</v>
      </c>
      <c r="B65" s="2" t="str">
        <f>IFERROR(VLOOKUP(C65,Structure!$A$2:$F$1005,6,0),0)</f>
        <v>Other revenues</v>
      </c>
      <c r="C65" s="6">
        <f>IFERROR('Link in Inc Act'!A65*1,0)</f>
        <v>40310600</v>
      </c>
      <c r="D65" s="6" t="str">
        <f>'Link in Inc Act'!B65</f>
        <v>Other Revenue - Usage Data</v>
      </c>
      <c r="E65" s="2">
        <f>IFERROR(VLOOKUP(C65,Structure!$A$2:$H$1005,8,0),0)</f>
        <v>471</v>
      </c>
      <c r="F65" s="7">
        <f>'Link in Inc Act'!C65</f>
        <v>-46085.37</v>
      </c>
      <c r="G65" s="7">
        <f>'Link in Inc Act'!D65</f>
        <v>-49924.74</v>
      </c>
      <c r="H65" s="7">
        <f>'Link in Inc Act'!E65</f>
        <v>-61306.97</v>
      </c>
      <c r="I65" s="7">
        <f>'Link in Inc Act'!F65</f>
        <v>-61647.88</v>
      </c>
      <c r="J65" s="7">
        <f>'Link in Inc Act'!G65</f>
        <v>-61997.48</v>
      </c>
      <c r="K65" s="7">
        <f>'Link in Inc Act'!H65</f>
        <v>-30620.71</v>
      </c>
      <c r="L65" s="7" t="str">
        <f>'Link in Inc Act'!I65</f>
        <v>Pending Actual</v>
      </c>
      <c r="M65" s="7">
        <f>VLOOKUP(C65,'Link in Base Fcst'!$A$8:$C$1009,3,0)</f>
        <v>0</v>
      </c>
      <c r="N65" s="7">
        <f t="shared" si="0"/>
        <v>-30620.71</v>
      </c>
    </row>
    <row r="66" spans="1:14" ht="15" x14ac:dyDescent="0.25">
      <c r="A66" s="2" t="str">
        <f>IFERROR(VLOOKUP(C66,Structure!$A$2:$E$1005,5,0),0)</f>
        <v>P11</v>
      </c>
      <c r="B66" s="2" t="str">
        <f>IFERROR(VLOOKUP(C66,Structure!$A$2:$F$1005,6,0),0)</f>
        <v>Other revenues</v>
      </c>
      <c r="C66" s="6">
        <f>IFERROR('Link in Inc Act'!A66*1,0)</f>
        <v>40310700</v>
      </c>
      <c r="D66" s="6" t="str">
        <f>'Link in Inc Act'!B66</f>
        <v>Other Revenue - Reconnection Fee</v>
      </c>
      <c r="E66" s="2">
        <f>IFERROR(VLOOKUP(C66,Structure!$A$2:$H$1005,8,0),0)</f>
        <v>471</v>
      </c>
      <c r="F66" s="7">
        <f>'Link in Inc Act'!C66</f>
        <v>-140461.99</v>
      </c>
      <c r="G66" s="7">
        <f>'Link in Inc Act'!D66</f>
        <v>-333578</v>
      </c>
      <c r="H66" s="7">
        <f>'Link in Inc Act'!E66</f>
        <v>-486810</v>
      </c>
      <c r="I66" s="7">
        <f>'Link in Inc Act'!F66</f>
        <v>-564626</v>
      </c>
      <c r="J66" s="7">
        <f>'Link in Inc Act'!G66</f>
        <v>-418236</v>
      </c>
      <c r="K66" s="7">
        <f>'Link in Inc Act'!H66</f>
        <v>-188954</v>
      </c>
      <c r="L66" s="7" t="str">
        <f>'Link in Inc Act'!I66</f>
        <v>Pending Actual</v>
      </c>
      <c r="M66" s="7">
        <f>VLOOKUP(C66,'Link in Base Fcst'!$A$8:$C$1009,3,0)</f>
        <v>0</v>
      </c>
      <c r="N66" s="7">
        <f t="shared" si="0"/>
        <v>-188954</v>
      </c>
    </row>
    <row r="67" spans="1:14" ht="15" x14ac:dyDescent="0.25">
      <c r="A67" s="2" t="str">
        <f>IFERROR(VLOOKUP(C67,Structure!$A$2:$E$1005,5,0),0)</f>
        <v>P11</v>
      </c>
      <c r="B67" s="2" t="str">
        <f>IFERROR(VLOOKUP(C67,Structure!$A$2:$F$1005,6,0),0)</f>
        <v>Other revenues</v>
      </c>
      <c r="C67" s="6">
        <f>IFERROR('Link in Inc Act'!A67*1,0)</f>
        <v>40313000</v>
      </c>
      <c r="D67" s="6" t="str">
        <f>'Link in Inc Act'!B67</f>
        <v>Other Revenue - After Hrs Charge</v>
      </c>
      <c r="E67" s="2">
        <f>IFERROR(VLOOKUP(C67,Structure!$A$2:$H$1005,8,0),0)</f>
        <v>471</v>
      </c>
      <c r="F67" s="7">
        <f>'Link in Inc Act'!C67</f>
        <v>0</v>
      </c>
      <c r="G67" s="7">
        <f>'Link in Inc Act'!D67</f>
        <v>0</v>
      </c>
      <c r="H67" s="7">
        <f>'Link in Inc Act'!E67</f>
        <v>0</v>
      </c>
      <c r="I67" s="7">
        <f>'Link in Inc Act'!F67</f>
        <v>0</v>
      </c>
      <c r="J67" s="7">
        <f>'Link in Inc Act'!G67</f>
        <v>-112</v>
      </c>
      <c r="K67" s="7">
        <f>'Link in Inc Act'!H67</f>
        <v>0</v>
      </c>
      <c r="L67" s="7" t="str">
        <f>'Link in Inc Act'!I67</f>
        <v>Pending Actual</v>
      </c>
      <c r="M67" s="7">
        <f>VLOOKUP(C67,'Link in Base Fcst'!$A$8:$C$1009,3,0)</f>
        <v>0</v>
      </c>
      <c r="N67" s="7">
        <f t="shared" ref="N67" si="1">IF(L67="Pending Actual",K67+M67,K67+L67)</f>
        <v>0</v>
      </c>
    </row>
    <row r="68" spans="1:14" ht="15" x14ac:dyDescent="0.25">
      <c r="A68" s="2" t="str">
        <f>IFERROR(VLOOKUP(C68,Structure!$A$2:$E$1005,5,0),0)</f>
        <v>P11</v>
      </c>
      <c r="B68" s="2" t="str">
        <f>IFERROR(VLOOKUP(C68,Structure!$A$2:$F$1005,6,0),0)</f>
        <v>Other revenues</v>
      </c>
      <c r="C68" s="6">
        <f>IFERROR('Link in Inc Act'!A68*1,0)</f>
        <v>40319900</v>
      </c>
      <c r="D68" s="6" t="str">
        <f>'Link in Inc Act'!B68</f>
        <v>Other Revenue - Misc Service</v>
      </c>
      <c r="E68" s="2">
        <f>IFERROR(VLOOKUP(C68,Structure!$A$2:$H$1005,8,0),0)</f>
        <v>471</v>
      </c>
      <c r="F68" s="7">
        <f>'Link in Inc Act'!C68</f>
        <v>-1051.7</v>
      </c>
      <c r="G68" s="7">
        <f>'Link in Inc Act'!D68</f>
        <v>0</v>
      </c>
      <c r="H68" s="7">
        <f>'Link in Inc Act'!E68</f>
        <v>-27564.36</v>
      </c>
      <c r="I68" s="7">
        <f>'Link in Inc Act'!F68</f>
        <v>-55128.72</v>
      </c>
      <c r="J68" s="7">
        <f>'Link in Inc Act'!G68</f>
        <v>-27596.23</v>
      </c>
      <c r="K68" s="7">
        <f>'Link in Inc Act'!H68</f>
        <v>-34.840000000000003</v>
      </c>
      <c r="L68" s="7" t="str">
        <f>'Link in Inc Act'!I68</f>
        <v>Pending Actual</v>
      </c>
      <c r="M68" s="7">
        <f>VLOOKUP(C68,'Link in Base Fcst'!$A$8:$C$1009,3,0)</f>
        <v>0</v>
      </c>
      <c r="N68" s="7">
        <f t="shared" si="0"/>
        <v>-34.840000000000003</v>
      </c>
    </row>
    <row r="69" spans="1:14" ht="15" x14ac:dyDescent="0.25">
      <c r="A69" s="2" t="str">
        <f>IFERROR(VLOOKUP(C69,Structure!$A$2:$E$1005,5,0),0)</f>
        <v>P11</v>
      </c>
      <c r="B69" s="2" t="str">
        <f>IFERROR(VLOOKUP(C69,Structure!$A$2:$F$1005,6,0),0)</f>
        <v>Other revenues</v>
      </c>
      <c r="C69" s="6">
        <f>IFERROR('Link in Inc Act'!A69*1,0)</f>
        <v>40359900</v>
      </c>
      <c r="D69" s="6" t="str">
        <f>'Link in Inc Act'!B69</f>
        <v>Other Revenue WW - Misc Service</v>
      </c>
      <c r="E69" s="2">
        <f>IFERROR(VLOOKUP(C69,Structure!$A$2:$H$1005,8,0),0)</f>
        <v>536</v>
      </c>
      <c r="F69" s="7">
        <f>'Link in Inc Act'!C69</f>
        <v>0</v>
      </c>
      <c r="G69" s="7">
        <f>'Link in Inc Act'!D69</f>
        <v>0</v>
      </c>
      <c r="H69" s="7">
        <f>'Link in Inc Act'!E69</f>
        <v>0</v>
      </c>
      <c r="I69" s="7">
        <f>'Link in Inc Act'!F69</f>
        <v>0</v>
      </c>
      <c r="J69" s="7">
        <f>'Link in Inc Act'!G69</f>
        <v>0</v>
      </c>
      <c r="K69" s="7">
        <f>'Link in Inc Act'!H69</f>
        <v>0</v>
      </c>
      <c r="L69" s="7" t="str">
        <f>'Link in Inc Act'!I69</f>
        <v>Pending Actual</v>
      </c>
      <c r="M69" s="7">
        <f>VLOOKUP(C69,'Link in Base Fcst'!$A$8:$C$1009,3,0)</f>
        <v>0</v>
      </c>
      <c r="N69" s="7">
        <f t="shared" si="0"/>
        <v>0</v>
      </c>
    </row>
    <row r="70" spans="1:14" ht="15" x14ac:dyDescent="0.25">
      <c r="A70" s="2">
        <f>IFERROR(VLOOKUP(C70,Structure!$A$2:$E$1005,5,0),0)</f>
        <v>0</v>
      </c>
      <c r="B70" s="2">
        <f>IFERROR(VLOOKUP(C70,Structure!$A$2:$F$1005,6,0),0)</f>
        <v>0</v>
      </c>
      <c r="C70" s="6">
        <f>IFERROR('Link in Inc Act'!A70*1,0)</f>
        <v>0</v>
      </c>
      <c r="D70" s="6" t="str">
        <f>'Link in Inc Act'!B70</f>
        <v>Other revenues</v>
      </c>
      <c r="E70" s="2">
        <f>IFERROR(VLOOKUP(C70,Structure!$A$2:$H$1005,8,0),0)</f>
        <v>0</v>
      </c>
      <c r="F70" s="7">
        <f>'Link in Inc Act'!C70</f>
        <v>-1330390.22</v>
      </c>
      <c r="G70" s="7">
        <f>'Link in Inc Act'!D70</f>
        <v>-1989250.7900000003</v>
      </c>
      <c r="H70" s="7">
        <f>'Link in Inc Act'!E70</f>
        <v>-2277259.0400000005</v>
      </c>
      <c r="I70" s="7">
        <f>'Link in Inc Act'!F70</f>
        <v>-2457279.91</v>
      </c>
      <c r="J70" s="7">
        <f>'Link in Inc Act'!G70</f>
        <v>-2219665.11</v>
      </c>
      <c r="K70" s="7">
        <f>'Link in Inc Act'!H70</f>
        <v>-951274.8600000001</v>
      </c>
      <c r="L70" s="7" t="str">
        <f>'Link in Inc Act'!I70</f>
        <v>Pending Actual</v>
      </c>
      <c r="M70" s="7" t="e">
        <f>VLOOKUP(C70,'Link in Base Fcst'!$A$8:$C$1009,3,0)</f>
        <v>#N/A</v>
      </c>
      <c r="N70" s="7" t="e">
        <f t="shared" si="0"/>
        <v>#N/A</v>
      </c>
    </row>
    <row r="71" spans="1:14" ht="15" x14ac:dyDescent="0.25">
      <c r="A71" s="2">
        <f>IFERROR(VLOOKUP(C71,Structure!$A$2:$E$1005,5,0),0)</f>
        <v>0</v>
      </c>
      <c r="B71" s="2">
        <f>IFERROR(VLOOKUP(C71,Structure!$A$2:$F$1005,6,0),0)</f>
        <v>0</v>
      </c>
      <c r="C71" s="6">
        <f>IFERROR('Link in Inc Act'!A71*1,0)</f>
        <v>0</v>
      </c>
      <c r="D71" s="6" t="str">
        <f>'Link in Inc Act'!B71</f>
        <v>Operating revenues</v>
      </c>
      <c r="E71" s="2">
        <f>IFERROR(VLOOKUP(C71,Structure!$A$2:$H$1005,8,0),0)</f>
        <v>0</v>
      </c>
      <c r="F71" s="7">
        <f>'Link in Inc Act'!C71</f>
        <v>-100101036.8</v>
      </c>
      <c r="G71" s="7">
        <f>'Link in Inc Act'!D71</f>
        <v>-102656372.14</v>
      </c>
      <c r="H71" s="7">
        <f>'Link in Inc Act'!E71</f>
        <v>-109364939.58000001</v>
      </c>
      <c r="I71" s="7">
        <f>'Link in Inc Act'!F71</f>
        <v>-113227187.96000001</v>
      </c>
      <c r="J71" s="7">
        <f>'Link in Inc Act'!G71</f>
        <v>-124445071.25</v>
      </c>
      <c r="K71" s="7">
        <f>'Link in Inc Act'!H71</f>
        <v>-65190262.959999993</v>
      </c>
      <c r="L71" s="7" t="str">
        <f>'Link in Inc Act'!I71</f>
        <v>Pending Actual</v>
      </c>
      <c r="M71" s="7" t="e">
        <f>VLOOKUP(C71,'Link in Base Fcst'!$A$8:$C$1009,3,0)</f>
        <v>#N/A</v>
      </c>
      <c r="N71" s="7" t="e">
        <f t="shared" si="0"/>
        <v>#N/A</v>
      </c>
    </row>
    <row r="72" spans="1:14" ht="15" x14ac:dyDescent="0.25">
      <c r="A72" s="2" t="str">
        <f>IFERROR(VLOOKUP(C72,Structure!$A$2:$E$1005,5,0),0)</f>
        <v>P13</v>
      </c>
      <c r="B72" s="2" t="str">
        <f>IFERROR(VLOOKUP(C72,Structure!$A$2:$F$1005,6,0),0)</f>
        <v>Purchased water</v>
      </c>
      <c r="C72" s="6">
        <f>IFERROR('Link in Inc Act'!A72*1,0)</f>
        <v>51010000</v>
      </c>
      <c r="D72" s="6" t="str">
        <f>'Link in Inc Act'!B72</f>
        <v>Purchased Water</v>
      </c>
      <c r="E72" s="2">
        <f>IFERROR(VLOOKUP(C72,Structure!$A$2:$H$1005,8,0),0)</f>
        <v>610.1</v>
      </c>
      <c r="F72" s="7">
        <f>'Link in Inc Act'!C72</f>
        <v>350140.4</v>
      </c>
      <c r="G72" s="7">
        <f>'Link in Inc Act'!D72</f>
        <v>366184.10000000003</v>
      </c>
      <c r="H72" s="7">
        <f>'Link in Inc Act'!E72</f>
        <v>377352.21</v>
      </c>
      <c r="I72" s="7">
        <f>'Link in Inc Act'!F72</f>
        <v>345519.71</v>
      </c>
      <c r="J72" s="7">
        <f>'Link in Inc Act'!G72</f>
        <v>335880.17</v>
      </c>
      <c r="K72" s="7">
        <f>'Link in Inc Act'!H72</f>
        <v>186360.16</v>
      </c>
      <c r="L72" s="7" t="str">
        <f>'Link in Inc Act'!I72</f>
        <v>Pending Actual</v>
      </c>
      <c r="M72" s="7">
        <f>VLOOKUP(C72,'Link in Base Fcst'!$A$8:$C$1009,3,0)</f>
        <v>134092.80156333331</v>
      </c>
      <c r="N72" s="7">
        <f t="shared" si="0"/>
        <v>320452.96156333329</v>
      </c>
    </row>
    <row r="73" spans="1:14" ht="15" x14ac:dyDescent="0.25">
      <c r="A73" s="2" t="str">
        <f>IFERROR(VLOOKUP(C73,Structure!$A$2:$E$1005,5,0),0)</f>
        <v>P13</v>
      </c>
      <c r="B73" s="2" t="str">
        <f>IFERROR(VLOOKUP(C73,Structure!$A$2:$F$1005,6,0),0)</f>
        <v>Purchased water</v>
      </c>
      <c r="C73" s="6">
        <f>IFERROR('Link in Inc Act'!A73*1,0)</f>
        <v>51015000</v>
      </c>
      <c r="D73" s="6" t="str">
        <f>'Link in Inc Act'!B73</f>
        <v>Purchased Water Interco</v>
      </c>
      <c r="E73" s="2">
        <f>IFERROR(VLOOKUP(C73,Structure!$A$2:$H$1005,8,0),0)</f>
        <v>610.1</v>
      </c>
      <c r="F73" s="7">
        <f>'Link in Inc Act'!C73</f>
        <v>0</v>
      </c>
      <c r="G73" s="7">
        <f>'Link in Inc Act'!D73</f>
        <v>0</v>
      </c>
      <c r="H73" s="7">
        <f>'Link in Inc Act'!E73</f>
        <v>0</v>
      </c>
      <c r="I73" s="7">
        <f>'Link in Inc Act'!F73</f>
        <v>0</v>
      </c>
      <c r="J73" s="7">
        <f>'Link in Inc Act'!G73</f>
        <v>0</v>
      </c>
      <c r="K73" s="7">
        <f>'Link in Inc Act'!H73</f>
        <v>0</v>
      </c>
      <c r="L73" s="7" t="str">
        <f>'Link in Inc Act'!I73</f>
        <v>Pending Actual</v>
      </c>
      <c r="M73" s="7">
        <f>VLOOKUP(C73,'Link in Base Fcst'!$A$8:$C$1009,3,0)</f>
        <v>0</v>
      </c>
      <c r="N73" s="7">
        <f t="shared" si="0"/>
        <v>0</v>
      </c>
    </row>
    <row r="74" spans="1:14" ht="15" x14ac:dyDescent="0.25">
      <c r="A74" s="2">
        <f>IFERROR(VLOOKUP(C74,Structure!$A$2:$E$1005,5,0),0)</f>
        <v>0</v>
      </c>
      <c r="B74" s="2">
        <f>IFERROR(VLOOKUP(C74,Structure!$A$2:$F$1005,6,0),0)</f>
        <v>0</v>
      </c>
      <c r="C74" s="6">
        <f>IFERROR('Link in Inc Act'!A74*1,0)</f>
        <v>0</v>
      </c>
      <c r="D74" s="6" t="str">
        <f>'Link in Inc Act'!B74</f>
        <v>Purchased water</v>
      </c>
      <c r="E74" s="2">
        <f>IFERROR(VLOOKUP(C74,Structure!$A$2:$H$1005,8,0),0)</f>
        <v>0</v>
      </c>
      <c r="F74" s="7">
        <f>'Link in Inc Act'!C74</f>
        <v>350140.4</v>
      </c>
      <c r="G74" s="7">
        <f>'Link in Inc Act'!D74</f>
        <v>366184.10000000003</v>
      </c>
      <c r="H74" s="7">
        <f>'Link in Inc Act'!E74</f>
        <v>377352.21</v>
      </c>
      <c r="I74" s="7">
        <f>'Link in Inc Act'!F74</f>
        <v>345519.71</v>
      </c>
      <c r="J74" s="7">
        <f>'Link in Inc Act'!G74</f>
        <v>335880.17</v>
      </c>
      <c r="K74" s="7">
        <f>'Link in Inc Act'!H74</f>
        <v>186360.16</v>
      </c>
      <c r="L74" s="7" t="str">
        <f>'Link in Inc Act'!I74</f>
        <v>Pending Actual</v>
      </c>
      <c r="M74" s="7" t="e">
        <f>VLOOKUP(C74,'Link in Base Fcst'!$A$8:$C$1009,3,0)</f>
        <v>#N/A</v>
      </c>
      <c r="N74" s="7" t="e">
        <f t="shared" ref="N74:N137" si="2">IF(L74="Pending Actual",K74+M74,K74+L74)</f>
        <v>#N/A</v>
      </c>
    </row>
    <row r="75" spans="1:14" ht="15" x14ac:dyDescent="0.25">
      <c r="A75" s="2" t="str">
        <f>IFERROR(VLOOKUP(C75,Structure!$A$2:$E$1005,5,0),0)</f>
        <v>P14</v>
      </c>
      <c r="B75" s="2" t="str">
        <f>IFERROR(VLOOKUP(C75,Structure!$A$2:$F$1005,6,0),0)</f>
        <v>Fuel and power</v>
      </c>
      <c r="C75" s="6">
        <f>IFERROR('Link in Inc Act'!A75*1,0)</f>
        <v>51510000</v>
      </c>
      <c r="D75" s="6" t="str">
        <f>'Link in Inc Act'!B75</f>
        <v>Purchased Power - Natural Account</v>
      </c>
      <c r="E75" s="2">
        <f>IFERROR(VLOOKUP(C75,Structure!$A$2:$H$1005,8,0),0)</f>
        <v>615.79999999999995</v>
      </c>
      <c r="F75" s="7">
        <f>'Link in Inc Act'!C75</f>
        <v>0</v>
      </c>
      <c r="G75" s="7">
        <f>'Link in Inc Act'!D75</f>
        <v>0</v>
      </c>
      <c r="H75" s="7">
        <f>'Link in Inc Act'!E75</f>
        <v>0</v>
      </c>
      <c r="I75" s="7">
        <f>'Link in Inc Act'!F75</f>
        <v>0</v>
      </c>
      <c r="J75" s="7">
        <f>'Link in Inc Act'!G75</f>
        <v>0</v>
      </c>
      <c r="K75" s="7">
        <f>'Link in Inc Act'!H75</f>
        <v>0</v>
      </c>
      <c r="L75" s="7" t="str">
        <f>'Link in Inc Act'!I75</f>
        <v>Pending Actual</v>
      </c>
      <c r="M75" s="7">
        <f>VLOOKUP(C75,'Link in Base Fcst'!$A$8:$C$1009,3,0)</f>
        <v>0</v>
      </c>
      <c r="N75" s="7">
        <f t="shared" si="2"/>
        <v>0</v>
      </c>
    </row>
    <row r="76" spans="1:14" ht="15" x14ac:dyDescent="0.25">
      <c r="A76" s="2" t="str">
        <f>IFERROR(VLOOKUP(C76,Structure!$A$2:$E$1005,5,0),0)</f>
        <v>P14</v>
      </c>
      <c r="B76" s="2" t="str">
        <f>IFERROR(VLOOKUP(C76,Structure!$A$2:$F$1005,6,0),0)</f>
        <v>Fuel and power</v>
      </c>
      <c r="C76" s="6">
        <f>IFERROR('Link in Inc Act'!A76*1,0)</f>
        <v>51510011</v>
      </c>
      <c r="D76" s="6" t="str">
        <f>'Link in Inc Act'!B76</f>
        <v>Purchased Power - Source of Supply</v>
      </c>
      <c r="E76" s="2">
        <f>IFERROR(VLOOKUP(C76,Structure!$A$2:$H$1005,8,0),0)</f>
        <v>615.1</v>
      </c>
      <c r="F76" s="7">
        <f>'Link in Inc Act'!C76</f>
        <v>154290.54</v>
      </c>
      <c r="G76" s="7">
        <f>'Link in Inc Act'!D76</f>
        <v>107177.94</v>
      </c>
      <c r="H76" s="7">
        <f>'Link in Inc Act'!E76</f>
        <v>105022.88</v>
      </c>
      <c r="I76" s="7">
        <f>'Link in Inc Act'!F76</f>
        <v>57100.71</v>
      </c>
      <c r="J76" s="7">
        <f>'Link in Inc Act'!G76</f>
        <v>79223.83</v>
      </c>
      <c r="K76" s="7">
        <f>'Link in Inc Act'!H76</f>
        <v>62878.80000000001</v>
      </c>
      <c r="L76" s="7" t="str">
        <f>'Link in Inc Act'!I76</f>
        <v>Pending Actual</v>
      </c>
      <c r="M76" s="7">
        <f>VLOOKUP(C76,'Link in Base Fcst'!$A$8:$C$1009,3,0)</f>
        <v>46065.735916245103</v>
      </c>
      <c r="N76" s="7">
        <f t="shared" si="2"/>
        <v>108944.53591624511</v>
      </c>
    </row>
    <row r="77" spans="1:14" ht="15" x14ac:dyDescent="0.25">
      <c r="A77" s="2" t="str">
        <f>IFERROR(VLOOKUP(C77,Structure!$A$2:$E$1005,5,0),0)</f>
        <v>P14</v>
      </c>
      <c r="B77" s="2" t="str">
        <f>IFERROR(VLOOKUP(C77,Structure!$A$2:$F$1005,6,0),0)</f>
        <v>Fuel and power</v>
      </c>
      <c r="C77" s="6">
        <f>IFERROR('Link in Inc Act'!A77*1,0)</f>
        <v>51510012</v>
      </c>
      <c r="D77" s="6" t="str">
        <f>'Link in Inc Act'!B77</f>
        <v>Purchased Power - Pumping</v>
      </c>
      <c r="E77" s="2">
        <f>IFERROR(VLOOKUP(C77,Structure!$A$2:$H$1005,8,0),0)</f>
        <v>615.1</v>
      </c>
      <c r="F77" s="7">
        <f>'Link in Inc Act'!C77</f>
        <v>507285.35</v>
      </c>
      <c r="G77" s="7">
        <f>'Link in Inc Act'!D77</f>
        <v>574817.57000000007</v>
      </c>
      <c r="H77" s="7">
        <f>'Link in Inc Act'!E77</f>
        <v>609647.80000000005</v>
      </c>
      <c r="I77" s="7">
        <f>'Link in Inc Act'!F77</f>
        <v>572133.80000000005</v>
      </c>
      <c r="J77" s="7">
        <f>'Link in Inc Act'!G77</f>
        <v>536875</v>
      </c>
      <c r="K77" s="7">
        <f>'Link in Inc Act'!H77</f>
        <v>273216.63</v>
      </c>
      <c r="L77" s="7" t="str">
        <f>'Link in Inc Act'!I77</f>
        <v>Pending Actual</v>
      </c>
      <c r="M77" s="7">
        <f>VLOOKUP(C77,'Link in Base Fcst'!$A$8:$C$1009,3,0)</f>
        <v>312173.01625071763</v>
      </c>
      <c r="N77" s="7">
        <f t="shared" si="2"/>
        <v>585389.64625071757</v>
      </c>
    </row>
    <row r="78" spans="1:14" ht="15" x14ac:dyDescent="0.25">
      <c r="A78" s="2" t="str">
        <f>IFERROR(VLOOKUP(C78,Structure!$A$2:$E$1005,5,0),0)</f>
        <v>P14</v>
      </c>
      <c r="B78" s="2" t="str">
        <f>IFERROR(VLOOKUP(C78,Structure!$A$2:$F$1005,6,0),0)</f>
        <v>Fuel and power</v>
      </c>
      <c r="C78" s="6">
        <f>IFERROR('Link in Inc Act'!A78*1,0)</f>
        <v>51510013</v>
      </c>
      <c r="D78" s="6" t="str">
        <f>'Link in Inc Act'!B78</f>
        <v>Purchased Power - Water Treatment</v>
      </c>
      <c r="E78" s="2">
        <f>IFERROR(VLOOKUP(C78,Structure!$A$2:$H$1005,8,0),0)</f>
        <v>615.29999999999995</v>
      </c>
      <c r="F78" s="7">
        <f>'Link in Inc Act'!C78</f>
        <v>3361852.28</v>
      </c>
      <c r="G78" s="7">
        <f>'Link in Inc Act'!D78</f>
        <v>3553948.4600000004</v>
      </c>
      <c r="H78" s="7">
        <f>'Link in Inc Act'!E78</f>
        <v>4416114.9400000004</v>
      </c>
      <c r="I78" s="7">
        <f>'Link in Inc Act'!F78</f>
        <v>4572466.5299999993</v>
      </c>
      <c r="J78" s="7">
        <f>'Link in Inc Act'!G78</f>
        <v>4782824.0799999991</v>
      </c>
      <c r="K78" s="7">
        <f>'Link in Inc Act'!H78</f>
        <v>2252393.46</v>
      </c>
      <c r="L78" s="7" t="str">
        <f>'Link in Inc Act'!I78</f>
        <v>Pending Actual</v>
      </c>
      <c r="M78" s="7">
        <f>VLOOKUP(C78,'Link in Base Fcst'!$A$8:$C$1009,3,0)</f>
        <v>2781035.8449362763</v>
      </c>
      <c r="N78" s="7">
        <f t="shared" si="2"/>
        <v>5033429.3049362767</v>
      </c>
    </row>
    <row r="79" spans="1:14" ht="15" x14ac:dyDescent="0.25">
      <c r="A79" s="2" t="str">
        <f>IFERROR(VLOOKUP(C79,Structure!$A$2:$E$1005,5,0),0)</f>
        <v>P14</v>
      </c>
      <c r="B79" s="2" t="str">
        <f>IFERROR(VLOOKUP(C79,Structure!$A$2:$F$1005,6,0),0)</f>
        <v>Fuel and power</v>
      </c>
      <c r="C79" s="6">
        <f>IFERROR('Link in Inc Act'!A79*1,0)</f>
        <v>51510014</v>
      </c>
      <c r="D79" s="6" t="str">
        <f>'Link in Inc Act'!B79</f>
        <v>Purchased Power - Transmission &amp; Distribution</v>
      </c>
      <c r="E79" s="2">
        <f>IFERROR(VLOOKUP(C79,Structure!$A$2:$H$1005,8,0),0)</f>
        <v>615.5</v>
      </c>
      <c r="F79" s="7">
        <f>'Link in Inc Act'!C79</f>
        <v>31149.51</v>
      </c>
      <c r="G79" s="7">
        <f>'Link in Inc Act'!D79</f>
        <v>22818.92</v>
      </c>
      <c r="H79" s="7">
        <f>'Link in Inc Act'!E79</f>
        <v>24568.85</v>
      </c>
      <c r="I79" s="7">
        <f>'Link in Inc Act'!F79</f>
        <v>19565.22</v>
      </c>
      <c r="J79" s="7">
        <f>'Link in Inc Act'!G79</f>
        <v>17969.73</v>
      </c>
      <c r="K79" s="7">
        <f>'Link in Inc Act'!H79</f>
        <v>11110.63</v>
      </c>
      <c r="L79" s="7" t="str">
        <f>'Link in Inc Act'!I79</f>
        <v>Pending Actual</v>
      </c>
      <c r="M79" s="7">
        <f>VLOOKUP(C79,'Link in Base Fcst'!$A$8:$C$1009,3,0)</f>
        <v>10448.735395224228</v>
      </c>
      <c r="N79" s="7">
        <f t="shared" si="2"/>
        <v>21559.365395224228</v>
      </c>
    </row>
    <row r="80" spans="1:14" ht="15" x14ac:dyDescent="0.25">
      <c r="A80" s="2" t="str">
        <f>IFERROR(VLOOKUP(C80,Structure!$A$2:$E$1005,5,0),0)</f>
        <v>P14</v>
      </c>
      <c r="B80" s="2" t="str">
        <f>IFERROR(VLOOKUP(C80,Structure!$A$2:$F$1005,6,0),0)</f>
        <v>Fuel and power</v>
      </c>
      <c r="C80" s="6">
        <f>IFERROR('Link in Inc Act'!A80*1,0)</f>
        <v>51520000</v>
      </c>
      <c r="D80" s="6" t="str">
        <f>'Link in Inc Act'!B80</f>
        <v>Fuel for Power Production</v>
      </c>
      <c r="E80" s="2">
        <f>IFERROR(VLOOKUP(C80,Structure!$A$2:$H$1005,8,0),0)</f>
        <v>616.1</v>
      </c>
      <c r="F80" s="7">
        <f>'Link in Inc Act'!C80</f>
        <v>15324.06</v>
      </c>
      <c r="G80" s="7">
        <f>'Link in Inc Act'!D80</f>
        <v>12870.21</v>
      </c>
      <c r="H80" s="7">
        <f>'Link in Inc Act'!E80</f>
        <v>10135.09</v>
      </c>
      <c r="I80" s="7">
        <f>'Link in Inc Act'!F80</f>
        <v>28602.27</v>
      </c>
      <c r="J80" s="7">
        <f>'Link in Inc Act'!G80</f>
        <v>4156.43</v>
      </c>
      <c r="K80" s="7">
        <f>'Link in Inc Act'!H80</f>
        <v>12095.12</v>
      </c>
      <c r="L80" s="7" t="str">
        <f>'Link in Inc Act'!I80</f>
        <v>Pending Actual</v>
      </c>
      <c r="M80" s="7">
        <f>VLOOKUP(C80,'Link in Base Fcst'!$A$8:$C$1009,3,0)</f>
        <v>2416.8107845121681</v>
      </c>
      <c r="N80" s="7">
        <f t="shared" si="2"/>
        <v>14511.930784512169</v>
      </c>
    </row>
    <row r="81" spans="1:14" ht="15" x14ac:dyDescent="0.25">
      <c r="A81" s="2">
        <f>IFERROR(VLOOKUP(C81,Structure!$A$2:$E$1005,5,0),0)</f>
        <v>0</v>
      </c>
      <c r="B81" s="2">
        <f>IFERROR(VLOOKUP(C81,Structure!$A$2:$F$1005,6,0),0)</f>
        <v>0</v>
      </c>
      <c r="C81" s="6">
        <f>IFERROR('Link in Inc Act'!A81*1,0)</f>
        <v>0</v>
      </c>
      <c r="D81" s="6" t="str">
        <f>'Link in Inc Act'!B81</f>
        <v>Fuel and power</v>
      </c>
      <c r="E81" s="2">
        <f>IFERROR(VLOOKUP(C81,Structure!$A$2:$H$1005,8,0),0)</f>
        <v>0</v>
      </c>
      <c r="F81" s="7">
        <f>'Link in Inc Act'!C81</f>
        <v>4069901.7399999998</v>
      </c>
      <c r="G81" s="7">
        <f>'Link in Inc Act'!D81</f>
        <v>4271633.0999999996</v>
      </c>
      <c r="H81" s="7">
        <f>'Link in Inc Act'!E81</f>
        <v>5165489.5600000005</v>
      </c>
      <c r="I81" s="7">
        <f>'Link in Inc Act'!F81</f>
        <v>5249868.53</v>
      </c>
      <c r="J81" s="7">
        <f>'Link in Inc Act'!G81</f>
        <v>5421049.0700000003</v>
      </c>
      <c r="K81" s="7">
        <f>'Link in Inc Act'!H81</f>
        <v>2611694.64</v>
      </c>
      <c r="L81" s="7" t="str">
        <f>'Link in Inc Act'!I81</f>
        <v>Pending Actual</v>
      </c>
      <c r="M81" s="7" t="e">
        <f>VLOOKUP(C81,'Link in Base Fcst'!$A$8:$C$1009,3,0)</f>
        <v>#N/A</v>
      </c>
      <c r="N81" s="7" t="e">
        <f t="shared" si="2"/>
        <v>#N/A</v>
      </c>
    </row>
    <row r="82" spans="1:14" ht="15" x14ac:dyDescent="0.25">
      <c r="A82" s="2" t="str">
        <f>IFERROR(VLOOKUP(C82,Structure!$A$2:$E$1005,5,0),0)</f>
        <v>P15</v>
      </c>
      <c r="B82" s="2" t="str">
        <f>IFERROR(VLOOKUP(C82,Structure!$A$2:$F$1005,6,0),0)</f>
        <v>Chemicals</v>
      </c>
      <c r="C82" s="6">
        <f>IFERROR('Link in Inc Act'!A82*1,0)</f>
        <v>51800000</v>
      </c>
      <c r="D82" s="6" t="str">
        <f>'Link in Inc Act'!B82</f>
        <v>Chemicals</v>
      </c>
      <c r="E82" s="2">
        <f>IFERROR(VLOOKUP(C82,Structure!$A$2:$H$1005,8,0),0)</f>
        <v>618.29999999999995</v>
      </c>
      <c r="F82" s="7">
        <f>'Link in Inc Act'!C82</f>
        <v>1860390.42</v>
      </c>
      <c r="G82" s="7">
        <f>'Link in Inc Act'!D82</f>
        <v>2203330.09</v>
      </c>
      <c r="H82" s="7">
        <f>'Link in Inc Act'!E82</f>
        <v>3237718.8899999997</v>
      </c>
      <c r="I82" s="7">
        <f>'Link in Inc Act'!F82</f>
        <v>4506176.7</v>
      </c>
      <c r="J82" s="7">
        <f>'Link in Inc Act'!G82</f>
        <v>4607122.8</v>
      </c>
      <c r="K82" s="7">
        <f>'Link in Inc Act'!H82</f>
        <v>2219235.92</v>
      </c>
      <c r="L82" s="7" t="str">
        <f>'Link in Inc Act'!I82</f>
        <v>Pending Actual</v>
      </c>
      <c r="M82" s="7">
        <f>VLOOKUP(C82,'Link in Base Fcst'!$A$8:$C$1009,3,0)</f>
        <v>2385211.5845753434</v>
      </c>
      <c r="N82" s="7">
        <f t="shared" si="2"/>
        <v>4604447.5045753438</v>
      </c>
    </row>
    <row r="83" spans="1:14" ht="15" x14ac:dyDescent="0.25">
      <c r="A83" s="2">
        <f>IFERROR(VLOOKUP(C83,Structure!$A$2:$E$1005,5,0),0)</f>
        <v>0</v>
      </c>
      <c r="B83" s="2">
        <f>IFERROR(VLOOKUP(C83,Structure!$A$2:$F$1005,6,0),0)</f>
        <v>0</v>
      </c>
      <c r="C83" s="6">
        <f>IFERROR('Link in Inc Act'!A83*1,0)</f>
        <v>0</v>
      </c>
      <c r="D83" s="6" t="str">
        <f>'Link in Inc Act'!B83</f>
        <v>Chemicals</v>
      </c>
      <c r="E83" s="2">
        <f>IFERROR(VLOOKUP(C83,Structure!$A$2:$H$1005,8,0),0)</f>
        <v>0</v>
      </c>
      <c r="F83" s="7">
        <f>'Link in Inc Act'!C83</f>
        <v>1860390.42</v>
      </c>
      <c r="G83" s="7">
        <f>'Link in Inc Act'!D83</f>
        <v>2203330.09</v>
      </c>
      <c r="H83" s="7">
        <f>'Link in Inc Act'!E83</f>
        <v>3237718.8899999997</v>
      </c>
      <c r="I83" s="7">
        <f>'Link in Inc Act'!F83</f>
        <v>4506176.7</v>
      </c>
      <c r="J83" s="7">
        <f>'Link in Inc Act'!G83</f>
        <v>4607122.8</v>
      </c>
      <c r="K83" s="7">
        <f>'Link in Inc Act'!H83</f>
        <v>2219235.92</v>
      </c>
      <c r="L83" s="7" t="str">
        <f>'Link in Inc Act'!I83</f>
        <v>Pending Actual</v>
      </c>
      <c r="M83" s="7" t="e">
        <f>VLOOKUP(C83,'Link in Base Fcst'!$A$8:$C$1009,3,0)</f>
        <v>#N/A</v>
      </c>
      <c r="N83" s="7" t="e">
        <f>IF(L83="Pending Actual",K83+M83,K83+L83)</f>
        <v>#N/A</v>
      </c>
    </row>
    <row r="84" spans="1:14" ht="15" x14ac:dyDescent="0.25">
      <c r="A84" s="2" t="str">
        <f>IFERROR(VLOOKUP(C84,Structure!$A$2:$E$1005,5,0),0)</f>
        <v>P16</v>
      </c>
      <c r="B84" s="2" t="str">
        <f>IFERROR(VLOOKUP(C84,Structure!$A$2:$F$1005,6,0),0)</f>
        <v>Waste disposal</v>
      </c>
      <c r="C84" s="6">
        <f>IFERROR('Link in Inc Act'!A84*1,0)</f>
        <v>51110000</v>
      </c>
      <c r="D84" s="6" t="str">
        <f>'Link in Inc Act'!B84</f>
        <v>Waste Disposal</v>
      </c>
      <c r="E84" s="2">
        <f>IFERROR(VLOOKUP(C84,Structure!$A$2:$H$1005,8,0),0)</f>
        <v>675.3</v>
      </c>
      <c r="F84" s="7">
        <f>'Link in Inc Act'!C84</f>
        <v>435075.42</v>
      </c>
      <c r="G84" s="7">
        <f>'Link in Inc Act'!D84</f>
        <v>479454.28</v>
      </c>
      <c r="H84" s="7">
        <f>'Link in Inc Act'!E84</f>
        <v>449451.64</v>
      </c>
      <c r="I84" s="7">
        <f>'Link in Inc Act'!F84</f>
        <v>489592.74</v>
      </c>
      <c r="J84" s="7">
        <f>'Link in Inc Act'!G84</f>
        <v>708058.73</v>
      </c>
      <c r="K84" s="7">
        <f>'Link in Inc Act'!H84</f>
        <v>547417.75</v>
      </c>
      <c r="L84" s="7" t="str">
        <f>'Link in Inc Act'!I84</f>
        <v>Pending Actual</v>
      </c>
      <c r="M84" s="7">
        <f>VLOOKUP(C84,'Link in Base Fcst'!$A$8:$C$1009,3,0)</f>
        <v>359782.90411764703</v>
      </c>
      <c r="N84" s="7">
        <f t="shared" si="2"/>
        <v>907200.65411764709</v>
      </c>
    </row>
    <row r="85" spans="1:14" ht="15" x14ac:dyDescent="0.25">
      <c r="A85" s="2">
        <f>IFERROR(VLOOKUP(C85,Structure!$A$2:$E$1005,5,0),0)</f>
        <v>0</v>
      </c>
      <c r="B85" s="2">
        <f>IFERROR(VLOOKUP(C85,Structure!$A$2:$F$1005,6,0),0)</f>
        <v>0</v>
      </c>
      <c r="C85" s="6">
        <f>IFERROR('Link in Inc Act'!A85*1,0)</f>
        <v>0</v>
      </c>
      <c r="D85" s="6" t="str">
        <f>'Link in Inc Act'!B85</f>
        <v>Waste disposal</v>
      </c>
      <c r="E85" s="2">
        <f>IFERROR(VLOOKUP(C85,Structure!$A$2:$H$1005,8,0),0)</f>
        <v>0</v>
      </c>
      <c r="F85" s="7">
        <f>'Link in Inc Act'!C85</f>
        <v>435075.42</v>
      </c>
      <c r="G85" s="7">
        <f>'Link in Inc Act'!D85</f>
        <v>479454.28</v>
      </c>
      <c r="H85" s="7">
        <f>'Link in Inc Act'!E85</f>
        <v>449451.64</v>
      </c>
      <c r="I85" s="7">
        <f>'Link in Inc Act'!F85</f>
        <v>489592.74</v>
      </c>
      <c r="J85" s="7">
        <f>'Link in Inc Act'!G85</f>
        <v>708058.73</v>
      </c>
      <c r="K85" s="7">
        <f>'Link in Inc Act'!H85</f>
        <v>547417.75</v>
      </c>
      <c r="L85" s="7" t="str">
        <f>'Link in Inc Act'!I85</f>
        <v>Pending Actual</v>
      </c>
      <c r="M85" s="7" t="e">
        <f>VLOOKUP(C85,'Link in Base Fcst'!$A$8:$C$1009,3,0)</f>
        <v>#N/A</v>
      </c>
      <c r="N85" s="7" t="e">
        <f t="shared" si="2"/>
        <v>#N/A</v>
      </c>
    </row>
    <row r="86" spans="1:14" ht="15" x14ac:dyDescent="0.25">
      <c r="A86" s="2">
        <f>IFERROR(VLOOKUP(C86,Structure!$A$2:$E$1005,5,0),0)</f>
        <v>0</v>
      </c>
      <c r="B86" s="2">
        <f>IFERROR(VLOOKUP(C86,Structure!$A$2:$F$1005,6,0),0)</f>
        <v>0</v>
      </c>
      <c r="C86" s="6">
        <f>IFERROR('Link in Inc Act'!A86*1,0)</f>
        <v>0</v>
      </c>
      <c r="D86" s="6" t="str">
        <f>'Link in Inc Act'!B86</f>
        <v>Production costs</v>
      </c>
      <c r="E86" s="2">
        <f>IFERROR(VLOOKUP(C86,Structure!$A$2:$H$1005,8,0),0)</f>
        <v>0</v>
      </c>
      <c r="F86" s="7">
        <f>'Link in Inc Act'!C86</f>
        <v>6715507.9800000004</v>
      </c>
      <c r="G86" s="7">
        <f>'Link in Inc Act'!D86</f>
        <v>7320601.5700000003</v>
      </c>
      <c r="H86" s="7">
        <f>'Link in Inc Act'!E86</f>
        <v>9230012.3000000007</v>
      </c>
      <c r="I86" s="7">
        <f>'Link in Inc Act'!F86</f>
        <v>10591157.68</v>
      </c>
      <c r="J86" s="7">
        <f>'Link in Inc Act'!G86</f>
        <v>11072110.769999998</v>
      </c>
      <c r="K86" s="7">
        <f>'Link in Inc Act'!H86</f>
        <v>5564708.4700000007</v>
      </c>
      <c r="L86" s="7" t="str">
        <f>'Link in Inc Act'!I86</f>
        <v>Pending Actual</v>
      </c>
      <c r="M86" s="7" t="e">
        <f>VLOOKUP(C86,'Link in Base Fcst'!$A$8:$C$1009,3,0)</f>
        <v>#N/A</v>
      </c>
      <c r="N86" s="7" t="e">
        <f t="shared" si="2"/>
        <v>#N/A</v>
      </c>
    </row>
    <row r="87" spans="1:14" ht="15" x14ac:dyDescent="0.25">
      <c r="A87" s="2" t="str">
        <f>IFERROR(VLOOKUP(C87,Structure!$A$2:$E$1005,5,0),0)</f>
        <v>P17</v>
      </c>
      <c r="B87" s="2" t="str">
        <f>IFERROR(VLOOKUP(C87,Structure!$A$2:$F$1005,6,0),0)</f>
        <v>Salaries and wages</v>
      </c>
      <c r="C87" s="6">
        <f>IFERROR('Link in Inc Act'!A87*1,0)</f>
        <v>50100000</v>
      </c>
      <c r="D87" s="6" t="str">
        <f>'Link in Inc Act'!B87</f>
        <v>Labor Natural Account</v>
      </c>
      <c r="E87" s="2">
        <f>IFERROR(VLOOKUP(C87,Structure!$A$2:$H$1005,8,0),0)</f>
        <v>601.79999999999995</v>
      </c>
      <c r="F87" s="7">
        <f>'Link in Inc Act'!C87</f>
        <v>4069177.33</v>
      </c>
      <c r="G87" s="7">
        <f>'Link in Inc Act'!D87</f>
        <v>4259707.28</v>
      </c>
      <c r="H87" s="7">
        <f>'Link in Inc Act'!E87</f>
        <v>4715132.8099999996</v>
      </c>
      <c r="I87" s="7">
        <f>'Link in Inc Act'!F87</f>
        <v>5246150.16</v>
      </c>
      <c r="J87" s="7">
        <f>'Link in Inc Act'!G87</f>
        <v>5331698.1599999992</v>
      </c>
      <c r="K87" s="7">
        <f>'Link in Inc Act'!H87</f>
        <v>2685776.41</v>
      </c>
      <c r="L87" s="7" t="str">
        <f>'Link in Inc Act'!I87</f>
        <v>Pending Actual</v>
      </c>
      <c r="M87" s="7">
        <f>VLOOKUP(C87,'Link in Base Fcst'!$A$8:$C$1009,3,0)</f>
        <v>2504323.5304952762</v>
      </c>
      <c r="N87" s="7">
        <f t="shared" si="2"/>
        <v>5190099.9404952768</v>
      </c>
    </row>
    <row r="88" spans="1:14" ht="15" x14ac:dyDescent="0.25">
      <c r="A88" s="2" t="str">
        <f>IFERROR(VLOOKUP(C88,Structure!$A$2:$E$1005,5,0),0)</f>
        <v>P17</v>
      </c>
      <c r="B88" s="2" t="str">
        <f>IFERROR(VLOOKUP(C88,Structure!$A$2:$F$1005,6,0),0)</f>
        <v>Salaries and wages</v>
      </c>
      <c r="C88" s="6">
        <f>IFERROR('Link in Inc Act'!A88*1,0)</f>
        <v>50100001</v>
      </c>
      <c r="D88" s="6" t="str">
        <f>'Link in Inc Act'!B88</f>
        <v>Labor Expense Accrual</v>
      </c>
      <c r="E88" s="2">
        <f>IFERROR(VLOOKUP(C88,Structure!$A$2:$H$1005,8,0),0)</f>
        <v>601.79999999999995</v>
      </c>
      <c r="F88" s="7">
        <f>'Link in Inc Act'!C88</f>
        <v>-99944.09</v>
      </c>
      <c r="G88" s="7">
        <f>'Link in Inc Act'!D88</f>
        <v>5540.3999999999987</v>
      </c>
      <c r="H88" s="7">
        <f>'Link in Inc Act'!E88</f>
        <v>24419.460000000003</v>
      </c>
      <c r="I88" s="7">
        <f>'Link in Inc Act'!F88</f>
        <v>11838.449999999999</v>
      </c>
      <c r="J88" s="7">
        <f>'Link in Inc Act'!G88</f>
        <v>33406.19</v>
      </c>
      <c r="K88" s="7">
        <f>'Link in Inc Act'!H88</f>
        <v>11091.38999999999</v>
      </c>
      <c r="L88" s="7" t="str">
        <f>'Link in Inc Act'!I88</f>
        <v>Pending Actual</v>
      </c>
      <c r="M88" s="7">
        <f>VLOOKUP(C88,'Link in Base Fcst'!$A$8:$C$1009,3,0)</f>
        <v>15691.043485701748</v>
      </c>
      <c r="N88" s="7">
        <f t="shared" si="2"/>
        <v>26782.433485701738</v>
      </c>
    </row>
    <row r="89" spans="1:14" ht="15" x14ac:dyDescent="0.25">
      <c r="A89" s="2" t="str">
        <f>IFERROR(VLOOKUP(C89,Structure!$A$2:$E$1005,5,0),0)</f>
        <v>P17</v>
      </c>
      <c r="B89" s="2" t="str">
        <f>IFERROR(VLOOKUP(C89,Structure!$A$2:$F$1005,6,0),0)</f>
        <v>Salaries and wages</v>
      </c>
      <c r="C89" s="6">
        <f>IFERROR('Link in Inc Act'!A89*1,0)</f>
        <v>50101300</v>
      </c>
      <c r="D89" s="6" t="str">
        <f>'Link in Inc Act'!B89</f>
        <v>Labor Oper Water Treatment</v>
      </c>
      <c r="E89" s="2">
        <f>IFERROR(VLOOKUP(C89,Structure!$A$2:$H$1005,8,0),0)</f>
        <v>601.29999999999995</v>
      </c>
      <c r="F89" s="7">
        <f>'Link in Inc Act'!C89</f>
        <v>1810089.5</v>
      </c>
      <c r="G89" s="7">
        <f>'Link in Inc Act'!D89</f>
        <v>1925903.81</v>
      </c>
      <c r="H89" s="7">
        <f>'Link in Inc Act'!E89</f>
        <v>2062629.81</v>
      </c>
      <c r="I89" s="7">
        <f>'Link in Inc Act'!F89</f>
        <v>2150462.98</v>
      </c>
      <c r="J89" s="7">
        <f>'Link in Inc Act'!G89</f>
        <v>2253958.34</v>
      </c>
      <c r="K89" s="7">
        <f>'Link in Inc Act'!H89</f>
        <v>1126456.5699999998</v>
      </c>
      <c r="L89" s="7" t="str">
        <f>'Link in Inc Act'!I89</f>
        <v>Pending Actual</v>
      </c>
      <c r="M89" s="7">
        <f>VLOOKUP(C89,'Link in Base Fcst'!$A$8:$C$1009,3,0)</f>
        <v>1058694.7606985448</v>
      </c>
      <c r="N89" s="7">
        <f t="shared" si="2"/>
        <v>2185151.3306985446</v>
      </c>
    </row>
    <row r="90" spans="1:14" ht="15" x14ac:dyDescent="0.25">
      <c r="A90" s="2" t="str">
        <f>IFERROR(VLOOKUP(C90,Structure!$A$2:$E$1005,5,0),0)</f>
        <v>P17</v>
      </c>
      <c r="B90" s="2" t="str">
        <f>IFERROR(VLOOKUP(C90,Structure!$A$2:$F$1005,6,0),0)</f>
        <v>Salaries and wages</v>
      </c>
      <c r="C90" s="6">
        <f>IFERROR('Link in Inc Act'!A90*1,0)</f>
        <v>50101305</v>
      </c>
      <c r="D90" s="6" t="str">
        <f>'Link in Inc Act'!B90</f>
        <v>Labor Oper Water Treatment - Super &amp; Eng</v>
      </c>
      <c r="E90" s="2">
        <f>IFERROR(VLOOKUP(C90,Structure!$A$2:$H$1005,8,0),0)</f>
        <v>601.29999999999995</v>
      </c>
      <c r="F90" s="7">
        <f>'Link in Inc Act'!C90</f>
        <v>59546.82</v>
      </c>
      <c r="G90" s="7">
        <f>'Link in Inc Act'!D90</f>
        <v>66934.52</v>
      </c>
      <c r="H90" s="7">
        <f>'Link in Inc Act'!E90</f>
        <v>69369.350000000006</v>
      </c>
      <c r="I90" s="7">
        <f>'Link in Inc Act'!F90</f>
        <v>83076.160000000003</v>
      </c>
      <c r="J90" s="7">
        <f>'Link in Inc Act'!G90</f>
        <v>85594.72</v>
      </c>
      <c r="K90" s="7">
        <f>'Link in Inc Act'!H90</f>
        <v>37789.320000000007</v>
      </c>
      <c r="L90" s="7" t="str">
        <f>'Link in Inc Act'!I90</f>
        <v>Pending Actual</v>
      </c>
      <c r="M90" s="7">
        <f>VLOOKUP(C90,'Link in Base Fcst'!$A$8:$C$1009,3,0)</f>
        <v>40204.239803056415</v>
      </c>
      <c r="N90" s="7">
        <f t="shared" si="2"/>
        <v>77993.559803056414</v>
      </c>
    </row>
    <row r="91" spans="1:14" ht="15" x14ac:dyDescent="0.25">
      <c r="A91" s="2" t="str">
        <f>IFERROR(VLOOKUP(C91,Structure!$A$2:$E$1005,5,0),0)</f>
        <v>P17</v>
      </c>
      <c r="B91" s="2" t="str">
        <f>IFERROR(VLOOKUP(C91,Structure!$A$2:$F$1005,6,0),0)</f>
        <v>Salaries and wages</v>
      </c>
      <c r="C91" s="6">
        <f>IFERROR('Link in Inc Act'!A91*1,0)</f>
        <v>50101400</v>
      </c>
      <c r="D91" s="6" t="str">
        <f>'Link in Inc Act'!B91</f>
        <v>Labor Oper Transmission &amp; Distribution</v>
      </c>
      <c r="E91" s="2">
        <f>IFERROR(VLOOKUP(C91,Structure!$A$2:$H$1005,8,0),0)</f>
        <v>601.5</v>
      </c>
      <c r="F91" s="7">
        <f>'Link in Inc Act'!C91</f>
        <v>195514.58</v>
      </c>
      <c r="G91" s="7">
        <f>'Link in Inc Act'!D91</f>
        <v>161067.07</v>
      </c>
      <c r="H91" s="7">
        <f>'Link in Inc Act'!E91</f>
        <v>147893.49</v>
      </c>
      <c r="I91" s="7">
        <f>'Link in Inc Act'!F91</f>
        <v>222576.03</v>
      </c>
      <c r="J91" s="7">
        <f>'Link in Inc Act'!G91</f>
        <v>253824.69</v>
      </c>
      <c r="K91" s="7">
        <f>'Link in Inc Act'!H91</f>
        <v>158654.39999999999</v>
      </c>
      <c r="L91" s="7" t="str">
        <f>'Link in Inc Act'!I91</f>
        <v>Pending Actual</v>
      </c>
      <c r="M91" s="7">
        <f>VLOOKUP(C91,'Link in Base Fcst'!$A$8:$C$1009,3,0)</f>
        <v>119222.6425262733</v>
      </c>
      <c r="N91" s="7">
        <f t="shared" si="2"/>
        <v>277877.04252627329</v>
      </c>
    </row>
    <row r="92" spans="1:14" ht="15" x14ac:dyDescent="0.25">
      <c r="A92" s="2" t="str">
        <f>IFERROR(VLOOKUP(C92,Structure!$A$2:$E$1005,5,0),0)</f>
        <v>P17</v>
      </c>
      <c r="B92" s="2" t="str">
        <f>IFERROR(VLOOKUP(C92,Structure!$A$2:$F$1005,6,0),0)</f>
        <v>Salaries and wages</v>
      </c>
      <c r="C92" s="6">
        <f>IFERROR('Link in Inc Act'!A92*1,0)</f>
        <v>50101405</v>
      </c>
      <c r="D92" s="6" t="str">
        <f>'Link in Inc Act'!B92</f>
        <v>Labor Oper Trans &amp; Distr - Super &amp; Eng</v>
      </c>
      <c r="E92" s="2">
        <f>IFERROR(VLOOKUP(C92,Structure!$A$2:$H$1005,8,0),0)</f>
        <v>601.5</v>
      </c>
      <c r="F92" s="7">
        <f>'Link in Inc Act'!C92</f>
        <v>9194.5300000000007</v>
      </c>
      <c r="G92" s="7">
        <f>'Link in Inc Act'!D92</f>
        <v>0</v>
      </c>
      <c r="H92" s="7">
        <f>'Link in Inc Act'!E92</f>
        <v>0</v>
      </c>
      <c r="I92" s="7">
        <f>'Link in Inc Act'!F92</f>
        <v>0</v>
      </c>
      <c r="J92" s="7">
        <f>'Link in Inc Act'!G92</f>
        <v>0</v>
      </c>
      <c r="K92" s="7">
        <f>'Link in Inc Act'!H92</f>
        <v>0</v>
      </c>
      <c r="L92" s="7" t="str">
        <f>'Link in Inc Act'!I92</f>
        <v>Pending Actual</v>
      </c>
      <c r="M92" s="7">
        <f>VLOOKUP(C92,'Link in Base Fcst'!$A$8:$C$1009,3,0)</f>
        <v>0</v>
      </c>
      <c r="N92" s="7">
        <f t="shared" si="2"/>
        <v>0</v>
      </c>
    </row>
    <row r="93" spans="1:14" ht="15" x14ac:dyDescent="0.25">
      <c r="A93" s="2" t="str">
        <f>IFERROR(VLOOKUP(C93,Structure!$A$2:$E$1005,5,0),0)</f>
        <v>P17</v>
      </c>
      <c r="B93" s="2" t="str">
        <f>IFERROR(VLOOKUP(C93,Structure!$A$2:$F$1005,6,0),0)</f>
        <v>Salaries and wages</v>
      </c>
      <c r="C93" s="6">
        <f>IFERROR('Link in Inc Act'!A93*1,0)</f>
        <v>50101415</v>
      </c>
      <c r="D93" s="6" t="str">
        <f>'Link in Inc Act'!B93</f>
        <v>Labor Oper Trans &amp; Distr - Lines</v>
      </c>
      <c r="E93" s="2">
        <f>IFERROR(VLOOKUP(C93,Structure!$A$2:$H$1005,8,0),0)</f>
        <v>601.5</v>
      </c>
      <c r="F93" s="7">
        <f>'Link in Inc Act'!C93</f>
        <v>80026.3</v>
      </c>
      <c r="G93" s="7">
        <f>'Link in Inc Act'!D93</f>
        <v>60045.95</v>
      </c>
      <c r="H93" s="7">
        <f>'Link in Inc Act'!E93</f>
        <v>45380.58</v>
      </c>
      <c r="I93" s="7">
        <f>'Link in Inc Act'!F93</f>
        <v>102784.37</v>
      </c>
      <c r="J93" s="7">
        <f>'Link in Inc Act'!G93</f>
        <v>108091.82</v>
      </c>
      <c r="K93" s="7">
        <f>'Link in Inc Act'!H93</f>
        <v>55935.76</v>
      </c>
      <c r="L93" s="7" t="str">
        <f>'Link in Inc Act'!I93</f>
        <v>Pending Actual</v>
      </c>
      <c r="M93" s="7">
        <f>VLOOKUP(C93,'Link in Base Fcst'!$A$8:$C$1009,3,0)</f>
        <v>50771.232758618862</v>
      </c>
      <c r="N93" s="7">
        <f t="shared" si="2"/>
        <v>106706.99275861887</v>
      </c>
    </row>
    <row r="94" spans="1:14" ht="15" x14ac:dyDescent="0.25">
      <c r="A94" s="2" t="str">
        <f>IFERROR(VLOOKUP(C94,Structure!$A$2:$E$1005,5,0),0)</f>
        <v>P17</v>
      </c>
      <c r="B94" s="2" t="str">
        <f>IFERROR(VLOOKUP(C94,Structure!$A$2:$F$1005,6,0),0)</f>
        <v>Salaries and wages</v>
      </c>
      <c r="C94" s="6">
        <f>IFERROR('Link in Inc Act'!A94*1,0)</f>
        <v>50101420</v>
      </c>
      <c r="D94" s="6" t="str">
        <f>'Link in Inc Act'!B94</f>
        <v>Labor Oper Trans &amp; Distr - Meter</v>
      </c>
      <c r="E94" s="2">
        <f>IFERROR(VLOOKUP(C94,Structure!$A$2:$H$1005,8,0),0)</f>
        <v>601.5</v>
      </c>
      <c r="F94" s="7">
        <f>'Link in Inc Act'!C94</f>
        <v>675359.28</v>
      </c>
      <c r="G94" s="7">
        <f>'Link in Inc Act'!D94</f>
        <v>682780.79</v>
      </c>
      <c r="H94" s="7">
        <f>'Link in Inc Act'!E94</f>
        <v>704209.28</v>
      </c>
      <c r="I94" s="7">
        <f>'Link in Inc Act'!F94</f>
        <v>646916.02</v>
      </c>
      <c r="J94" s="7">
        <f>'Link in Inc Act'!G94</f>
        <v>657331.1</v>
      </c>
      <c r="K94" s="7">
        <f>'Link in Inc Act'!H94</f>
        <v>296816.98</v>
      </c>
      <c r="L94" s="7" t="str">
        <f>'Link in Inc Act'!I94</f>
        <v>Pending Actual</v>
      </c>
      <c r="M94" s="7">
        <f>VLOOKUP(C94,'Link in Base Fcst'!$A$8:$C$1009,3,0)</f>
        <v>308751.48811056162</v>
      </c>
      <c r="N94" s="7">
        <f t="shared" si="2"/>
        <v>605568.4681105616</v>
      </c>
    </row>
    <row r="95" spans="1:14" ht="15" x14ac:dyDescent="0.25">
      <c r="A95" s="2" t="str">
        <f>IFERROR(VLOOKUP(C95,Structure!$A$2:$E$1005,5,0),0)</f>
        <v>P17</v>
      </c>
      <c r="B95" s="2" t="str">
        <f>IFERROR(VLOOKUP(C95,Structure!$A$2:$F$1005,6,0),0)</f>
        <v>Salaries and wages</v>
      </c>
      <c r="C95" s="6">
        <f>IFERROR('Link in Inc Act'!A95*1,0)</f>
        <v>50101500</v>
      </c>
      <c r="D95" s="6" t="str">
        <f>'Link in Inc Act'!B95</f>
        <v>Labor Oper Customer Accounting</v>
      </c>
      <c r="E95" s="2">
        <f>IFERROR(VLOOKUP(C95,Structure!$A$2:$H$1005,8,0),0)</f>
        <v>601.70000000000005</v>
      </c>
      <c r="F95" s="7">
        <f>'Link in Inc Act'!C95</f>
        <v>27222.95</v>
      </c>
      <c r="G95" s="7">
        <f>'Link in Inc Act'!D95</f>
        <v>33839.760000000002</v>
      </c>
      <c r="H95" s="7">
        <f>'Link in Inc Act'!E95</f>
        <v>40009.42</v>
      </c>
      <c r="I95" s="7">
        <f>'Link in Inc Act'!F95</f>
        <v>28460.5</v>
      </c>
      <c r="J95" s="7">
        <f>'Link in Inc Act'!G95</f>
        <v>21591.69</v>
      </c>
      <c r="K95" s="7">
        <f>'Link in Inc Act'!H95</f>
        <v>11696.1</v>
      </c>
      <c r="L95" s="7" t="str">
        <f>'Link in Inc Act'!I95</f>
        <v>Pending Actual</v>
      </c>
      <c r="M95" s="7">
        <f>VLOOKUP(C95,'Link in Base Fcst'!$A$8:$C$1009,3,0)</f>
        <v>10141.717649327611</v>
      </c>
      <c r="N95" s="7">
        <f t="shared" si="2"/>
        <v>21837.817649327611</v>
      </c>
    </row>
    <row r="96" spans="1:14" ht="15" x14ac:dyDescent="0.25">
      <c r="A96" s="2" t="str">
        <f>IFERROR(VLOOKUP(C96,Structure!$A$2:$E$1005,5,0),0)</f>
        <v>P17</v>
      </c>
      <c r="B96" s="2" t="str">
        <f>IFERROR(VLOOKUP(C96,Structure!$A$2:$F$1005,6,0),0)</f>
        <v>Salaries and wages</v>
      </c>
      <c r="C96" s="6">
        <f>IFERROR('Link in Inc Act'!A96*1,0)</f>
        <v>50101505</v>
      </c>
      <c r="D96" s="6" t="str">
        <f>'Link in Inc Act'!B96</f>
        <v>Labor Oper Customer Acctg - Super &amp; Eng</v>
      </c>
      <c r="E96" s="2">
        <f>IFERROR(VLOOKUP(C96,Structure!$A$2:$H$1005,8,0),0)</f>
        <v>601.70000000000005</v>
      </c>
      <c r="F96" s="7">
        <f>'Link in Inc Act'!C96</f>
        <v>205001.71</v>
      </c>
      <c r="G96" s="7">
        <f>'Link in Inc Act'!D96</f>
        <v>2338.58</v>
      </c>
      <c r="H96" s="7">
        <f>'Link in Inc Act'!E96</f>
        <v>1584.64</v>
      </c>
      <c r="I96" s="7">
        <f>'Link in Inc Act'!F96</f>
        <v>1000</v>
      </c>
      <c r="J96" s="7">
        <f>'Link in Inc Act'!G96</f>
        <v>219.4</v>
      </c>
      <c r="K96" s="7">
        <f>'Link in Inc Act'!H96</f>
        <v>219.39999999999992</v>
      </c>
      <c r="L96" s="7" t="str">
        <f>'Link in Inc Act'!I96</f>
        <v>Pending Actual</v>
      </c>
      <c r="M96" s="7">
        <f>VLOOKUP(C96,'Link in Base Fcst'!$A$8:$C$1009,3,0)</f>
        <v>103.05320483308523</v>
      </c>
      <c r="N96" s="7">
        <f t="shared" si="2"/>
        <v>322.45320483308512</v>
      </c>
    </row>
    <row r="97" spans="1:14" ht="15" x14ac:dyDescent="0.25">
      <c r="A97" s="2" t="str">
        <f>IFERROR(VLOOKUP(C97,Structure!$A$2:$E$1005,5,0),0)</f>
        <v>P17</v>
      </c>
      <c r="B97" s="2" t="str">
        <f>IFERROR(VLOOKUP(C97,Structure!$A$2:$F$1005,6,0),0)</f>
        <v>Salaries and wages</v>
      </c>
      <c r="C97" s="6">
        <f>IFERROR('Link in Inc Act'!A97*1,0)</f>
        <v>50101510</v>
      </c>
      <c r="D97" s="6" t="str">
        <f>'Link in Inc Act'!B97</f>
        <v>Labor Oper Customer Acctg - Meter Read</v>
      </c>
      <c r="E97" s="2">
        <f>IFERROR(VLOOKUP(C97,Structure!$A$2:$H$1005,8,0),0)</f>
        <v>601.70000000000005</v>
      </c>
      <c r="F97" s="7">
        <f>'Link in Inc Act'!C97</f>
        <v>377984.06</v>
      </c>
      <c r="G97" s="7">
        <f>'Link in Inc Act'!D97</f>
        <v>292093.71999999997</v>
      </c>
      <c r="H97" s="7">
        <f>'Link in Inc Act'!E97</f>
        <v>318089.24</v>
      </c>
      <c r="I97" s="7">
        <f>'Link in Inc Act'!F97</f>
        <v>395673.45999999996</v>
      </c>
      <c r="J97" s="7">
        <f>'Link in Inc Act'!G97</f>
        <v>313808.14999999997</v>
      </c>
      <c r="K97" s="7">
        <f>'Link in Inc Act'!H97</f>
        <v>152065.33000000002</v>
      </c>
      <c r="L97" s="7" t="str">
        <f>'Link in Inc Act'!I97</f>
        <v>Pending Actual</v>
      </c>
      <c r="M97" s="7">
        <f>VLOOKUP(C97,'Link in Base Fcst'!$A$8:$C$1009,3,0)</f>
        <v>147397.15387530325</v>
      </c>
      <c r="N97" s="7">
        <f t="shared" si="2"/>
        <v>299462.4838753033</v>
      </c>
    </row>
    <row r="98" spans="1:14" ht="15" x14ac:dyDescent="0.25">
      <c r="A98" s="2" t="str">
        <f>IFERROR(VLOOKUP(C98,Structure!$A$2:$E$1005,5,0),0)</f>
        <v>P17</v>
      </c>
      <c r="B98" s="2" t="str">
        <f>IFERROR(VLOOKUP(C98,Structure!$A$2:$F$1005,6,0),0)</f>
        <v>Salaries and wages</v>
      </c>
      <c r="C98" s="6">
        <f>IFERROR('Link in Inc Act'!A98*1,0)</f>
        <v>50101520</v>
      </c>
      <c r="D98" s="6" t="str">
        <f>'Link in Inc Act'!B98</f>
        <v>Labor Oper Customer Acctg - Cust Serv &amp; Info</v>
      </c>
      <c r="E98" s="2">
        <f>IFERROR(VLOOKUP(C98,Structure!$A$2:$H$1005,8,0),0)</f>
        <v>601.70000000000005</v>
      </c>
      <c r="F98" s="7">
        <f>'Link in Inc Act'!C98</f>
        <v>216920.75</v>
      </c>
      <c r="G98" s="7">
        <f>'Link in Inc Act'!D98</f>
        <v>289463.98</v>
      </c>
      <c r="H98" s="7">
        <f>'Link in Inc Act'!E98</f>
        <v>257729.30000000002</v>
      </c>
      <c r="I98" s="7">
        <f>'Link in Inc Act'!F98</f>
        <v>299238.75</v>
      </c>
      <c r="J98" s="7">
        <f>'Link in Inc Act'!G98</f>
        <v>202603.83000000002</v>
      </c>
      <c r="K98" s="7">
        <f>'Link in Inc Act'!H98</f>
        <v>70569.97</v>
      </c>
      <c r="L98" s="7" t="str">
        <f>'Link in Inc Act'!I98</f>
        <v>Pending Actual</v>
      </c>
      <c r="M98" s="7">
        <f>VLOOKUP(C98,'Link in Base Fcst'!$A$8:$C$1009,3,0)</f>
        <v>95163.96532797438</v>
      </c>
      <c r="N98" s="7">
        <f t="shared" si="2"/>
        <v>165733.93532797438</v>
      </c>
    </row>
    <row r="99" spans="1:14" ht="15" x14ac:dyDescent="0.25">
      <c r="A99" s="2" t="str">
        <f>IFERROR(VLOOKUP(C99,Structure!$A$2:$E$1005,5,0),0)</f>
        <v>P17</v>
      </c>
      <c r="B99" s="2" t="str">
        <f>IFERROR(VLOOKUP(C99,Structure!$A$2:$F$1005,6,0),0)</f>
        <v>Salaries and wages</v>
      </c>
      <c r="C99" s="6">
        <f>IFERROR('Link in Inc Act'!A99*1,0)</f>
        <v>50101600</v>
      </c>
      <c r="D99" s="6" t="str">
        <f>'Link in Inc Act'!B99</f>
        <v>Labor Oper Admin &amp; General</v>
      </c>
      <c r="E99" s="2">
        <f>IFERROR(VLOOKUP(C99,Structure!$A$2:$H$1005,8,0),0)</f>
        <v>601.79999999999995</v>
      </c>
      <c r="F99" s="7">
        <f>'Link in Inc Act'!C99</f>
        <v>671993.21</v>
      </c>
      <c r="G99" s="7">
        <f>'Link in Inc Act'!D99</f>
        <v>700227.65999999992</v>
      </c>
      <c r="H99" s="7">
        <f>'Link in Inc Act'!E99</f>
        <v>893627.35</v>
      </c>
      <c r="I99" s="7">
        <f>'Link in Inc Act'!F99</f>
        <v>673659.25</v>
      </c>
      <c r="J99" s="7">
        <f>'Link in Inc Act'!G99</f>
        <v>781295.03</v>
      </c>
      <c r="K99" s="7">
        <f>'Link in Inc Act'!H99</f>
        <v>417516.70999999996</v>
      </c>
      <c r="L99" s="7" t="str">
        <f>'Link in Inc Act'!I99</f>
        <v>Pending Actual</v>
      </c>
      <c r="M99" s="7">
        <f>VLOOKUP(C99,'Link in Base Fcst'!$A$8:$C$1009,3,0)</f>
        <v>366977.92507594108</v>
      </c>
      <c r="N99" s="7">
        <f t="shared" si="2"/>
        <v>784494.63507594098</v>
      </c>
    </row>
    <row r="100" spans="1:14" ht="15" x14ac:dyDescent="0.25">
      <c r="A100" s="2" t="str">
        <f>IFERROR(VLOOKUP(C100,Structure!$A$2:$E$1005,5,0),0)</f>
        <v>P17</v>
      </c>
      <c r="B100" s="2" t="str">
        <f>IFERROR(VLOOKUP(C100,Structure!$A$2:$F$1005,6,0),0)</f>
        <v>Salaries and wages</v>
      </c>
      <c r="C100" s="6">
        <f>IFERROR('Link in Inc Act'!A100*1,0)</f>
        <v>50101601</v>
      </c>
      <c r="D100" s="6" t="str">
        <f>'Link in Inc Act'!B100</f>
        <v>Labor Oper Adm &amp; Gen - Director &amp; Officer</v>
      </c>
      <c r="E100" s="2">
        <f>IFERROR(VLOOKUP(C100,Structure!$A$2:$H$1005,8,0),0)</f>
        <v>603.79999999999995</v>
      </c>
      <c r="F100" s="7">
        <f>'Link in Inc Act'!C100</f>
        <v>0</v>
      </c>
      <c r="G100" s="7">
        <f>'Link in Inc Act'!D100</f>
        <v>0</v>
      </c>
      <c r="H100" s="7">
        <f>'Link in Inc Act'!E100</f>
        <v>0</v>
      </c>
      <c r="I100" s="7">
        <f>'Link in Inc Act'!F100</f>
        <v>0</v>
      </c>
      <c r="J100" s="7">
        <f>'Link in Inc Act'!G100</f>
        <v>0</v>
      </c>
      <c r="K100" s="7">
        <f>'Link in Inc Act'!H100</f>
        <v>0</v>
      </c>
      <c r="L100" s="7" t="str">
        <f>'Link in Inc Act'!I100</f>
        <v>Pending Actual</v>
      </c>
      <c r="M100" s="7">
        <f>VLOOKUP(C100,'Link in Base Fcst'!$A$8:$C$1009,3,0)</f>
        <v>0</v>
      </c>
      <c r="N100" s="7">
        <f t="shared" si="2"/>
        <v>0</v>
      </c>
    </row>
    <row r="101" spans="1:14" ht="15" x14ac:dyDescent="0.25">
      <c r="A101" s="2" t="str">
        <f>IFERROR(VLOOKUP(C101,Structure!$A$2:$E$1005,5,0),0)</f>
        <v>P17</v>
      </c>
      <c r="B101" s="2" t="str">
        <f>IFERROR(VLOOKUP(C101,Structure!$A$2:$F$1005,6,0),0)</f>
        <v>Salaries and wages</v>
      </c>
      <c r="C101" s="6">
        <f>IFERROR('Link in Inc Act'!A101*1,0)</f>
        <v>50102300</v>
      </c>
      <c r="D101" s="6" t="str">
        <f>'Link in Inc Act'!B101</f>
        <v>Labor Maint Water Treatment</v>
      </c>
      <c r="E101" s="2">
        <f>IFERROR(VLOOKUP(C101,Structure!$A$2:$H$1005,8,0),0)</f>
        <v>601.4</v>
      </c>
      <c r="F101" s="7">
        <f>'Link in Inc Act'!C101</f>
        <v>256852.33</v>
      </c>
      <c r="G101" s="7">
        <f>'Link in Inc Act'!D101</f>
        <v>276331.96000000002</v>
      </c>
      <c r="H101" s="7">
        <f>'Link in Inc Act'!E101</f>
        <v>270610</v>
      </c>
      <c r="I101" s="7">
        <f>'Link in Inc Act'!F101</f>
        <v>277946.49</v>
      </c>
      <c r="J101" s="7">
        <f>'Link in Inc Act'!G101</f>
        <v>209692.62000000002</v>
      </c>
      <c r="K101" s="7">
        <f>'Link in Inc Act'!H101</f>
        <v>83378.19</v>
      </c>
      <c r="L101" s="7" t="str">
        <f>'Link in Inc Act'!I101</f>
        <v>Pending Actual</v>
      </c>
      <c r="M101" s="7">
        <f>VLOOKUP(C101,'Link in Base Fcst'!$A$8:$C$1009,3,0)</f>
        <v>98493.60310321927</v>
      </c>
      <c r="N101" s="7">
        <f t="shared" si="2"/>
        <v>181871.79310321927</v>
      </c>
    </row>
    <row r="102" spans="1:14" ht="15" x14ac:dyDescent="0.25">
      <c r="A102" s="2" t="str">
        <f>IFERROR(VLOOKUP(C102,Structure!$A$2:$E$1005,5,0),0)</f>
        <v>P17</v>
      </c>
      <c r="B102" s="2" t="str">
        <f>IFERROR(VLOOKUP(C102,Structure!$A$2:$F$1005,6,0),0)</f>
        <v>Salaries and wages</v>
      </c>
      <c r="C102" s="6">
        <f>IFERROR('Link in Inc Act'!A102*1,0)</f>
        <v>50102400</v>
      </c>
      <c r="D102" s="6" t="str">
        <f>'Link in Inc Act'!B102</f>
        <v>Labor Maint Transmission &amp; Distribution</v>
      </c>
      <c r="E102" s="2">
        <f>IFERROR(VLOOKUP(C102,Structure!$A$2:$H$1005,8,0),0)</f>
        <v>601.6</v>
      </c>
      <c r="F102" s="7">
        <f>'Link in Inc Act'!C102</f>
        <v>644529.26</v>
      </c>
      <c r="G102" s="7">
        <f>'Link in Inc Act'!D102</f>
        <v>594821.56999999995</v>
      </c>
      <c r="H102" s="7">
        <f>'Link in Inc Act'!E102</f>
        <v>645496.09000000008</v>
      </c>
      <c r="I102" s="7">
        <f>'Link in Inc Act'!F102</f>
        <v>631759.74</v>
      </c>
      <c r="J102" s="7">
        <f>'Link in Inc Act'!G102</f>
        <v>655789.26</v>
      </c>
      <c r="K102" s="7">
        <f>'Link in Inc Act'!H102</f>
        <v>341576.56</v>
      </c>
      <c r="L102" s="7" t="str">
        <f>'Link in Inc Act'!I102</f>
        <v>Pending Actual</v>
      </c>
      <c r="M102" s="7">
        <f>VLOOKUP(C102,'Link in Base Fcst'!$A$8:$C$1009,3,0)</f>
        <v>308027.27866051678</v>
      </c>
      <c r="N102" s="7">
        <f t="shared" si="2"/>
        <v>649603.83866051678</v>
      </c>
    </row>
    <row r="103" spans="1:14" ht="15" x14ac:dyDescent="0.25">
      <c r="A103" s="2" t="str">
        <f>IFERROR(VLOOKUP(C103,Structure!$A$2:$E$1005,5,0),0)</f>
        <v>P17</v>
      </c>
      <c r="B103" s="2" t="str">
        <f>IFERROR(VLOOKUP(C103,Structure!$A$2:$F$1005,6,0),0)</f>
        <v>Salaries and wages</v>
      </c>
      <c r="C103" s="6">
        <f>IFERROR('Link in Inc Act'!A103*1,0)</f>
        <v>50102405</v>
      </c>
      <c r="D103" s="6" t="str">
        <f>'Link in Inc Act'!B103</f>
        <v>Labor Maint Transmssn &amp; Distr - Super &amp; Eng</v>
      </c>
      <c r="E103" s="2">
        <f>IFERROR(VLOOKUP(C103,Structure!$A$2:$H$1005,8,0),0)</f>
        <v>601.6</v>
      </c>
      <c r="F103" s="7">
        <f>'Link in Inc Act'!C103</f>
        <v>0</v>
      </c>
      <c r="G103" s="7">
        <f>'Link in Inc Act'!D103</f>
        <v>0</v>
      </c>
      <c r="H103" s="7">
        <f>'Link in Inc Act'!E103</f>
        <v>0</v>
      </c>
      <c r="I103" s="7">
        <f>'Link in Inc Act'!F103</f>
        <v>0</v>
      </c>
      <c r="J103" s="7">
        <f>'Link in Inc Act'!G103</f>
        <v>0</v>
      </c>
      <c r="K103" s="7">
        <f>'Link in Inc Act'!H103</f>
        <v>0</v>
      </c>
      <c r="L103" s="7" t="str">
        <f>'Link in Inc Act'!I103</f>
        <v>Pending Actual</v>
      </c>
      <c r="M103" s="7">
        <f>VLOOKUP(C103,'Link in Base Fcst'!$A$8:$C$1009,3,0)</f>
        <v>0</v>
      </c>
      <c r="N103" s="7">
        <f t="shared" si="2"/>
        <v>0</v>
      </c>
    </row>
    <row r="104" spans="1:14" ht="15" x14ac:dyDescent="0.25">
      <c r="A104" s="2" t="str">
        <f>IFERROR(VLOOKUP(C104,Structure!$A$2:$E$1005,5,0),0)</f>
        <v>P17</v>
      </c>
      <c r="B104" s="2" t="str">
        <f>IFERROR(VLOOKUP(C104,Structure!$A$2:$F$1005,6,0),0)</f>
        <v>Salaries and wages</v>
      </c>
      <c r="C104" s="6">
        <f>IFERROR('Link in Inc Act'!A104*1,0)</f>
        <v>50102420</v>
      </c>
      <c r="D104" s="6" t="str">
        <f>'Link in Inc Act'!B104</f>
        <v>Labor Maint Transmssn &amp; Distr - Mains</v>
      </c>
      <c r="E104" s="2">
        <f>IFERROR(VLOOKUP(C104,Structure!$A$2:$H$1005,8,0),0)</f>
        <v>601.6</v>
      </c>
      <c r="F104" s="7">
        <f>'Link in Inc Act'!C104</f>
        <v>35436.86</v>
      </c>
      <c r="G104" s="7">
        <f>'Link in Inc Act'!D104</f>
        <v>32597.57</v>
      </c>
      <c r="H104" s="7">
        <f>'Link in Inc Act'!E104</f>
        <v>41163.31</v>
      </c>
      <c r="I104" s="7">
        <f>'Link in Inc Act'!F104</f>
        <v>106836.56</v>
      </c>
      <c r="J104" s="7">
        <f>'Link in Inc Act'!G104</f>
        <v>97893.45</v>
      </c>
      <c r="K104" s="7">
        <f>'Link in Inc Act'!H104</f>
        <v>43460.570000000007</v>
      </c>
      <c r="L104" s="7" t="str">
        <f>'Link in Inc Act'!I104</f>
        <v>Pending Actual</v>
      </c>
      <c r="M104" s="7">
        <f>VLOOKUP(C104,'Link in Base Fcst'!$A$8:$C$1009,3,0)</f>
        <v>45981.010732303497</v>
      </c>
      <c r="N104" s="7">
        <f t="shared" si="2"/>
        <v>89441.580732303497</v>
      </c>
    </row>
    <row r="105" spans="1:14" ht="15" x14ac:dyDescent="0.25">
      <c r="A105" s="2" t="str">
        <f>IFERROR(VLOOKUP(C105,Structure!$A$2:$E$1005,5,0),0)</f>
        <v>P17</v>
      </c>
      <c r="B105" s="2" t="str">
        <f>IFERROR(VLOOKUP(C105,Structure!$A$2:$F$1005,6,0),0)</f>
        <v>Salaries and wages</v>
      </c>
      <c r="C105" s="6">
        <f>IFERROR('Link in Inc Act'!A105*1,0)</f>
        <v>50102425</v>
      </c>
      <c r="D105" s="6" t="str">
        <f>'Link in Inc Act'!B105</f>
        <v>Labor Maint Transmssn &amp; Distr - Fire Mains</v>
      </c>
      <c r="E105" s="2">
        <f>IFERROR(VLOOKUP(C105,Structure!$A$2:$H$1005,8,0),0)</f>
        <v>601.6</v>
      </c>
      <c r="F105" s="7">
        <f>'Link in Inc Act'!C105</f>
        <v>0</v>
      </c>
      <c r="G105" s="7">
        <f>'Link in Inc Act'!D105</f>
        <v>0</v>
      </c>
      <c r="H105" s="7">
        <f>'Link in Inc Act'!E105</f>
        <v>0</v>
      </c>
      <c r="I105" s="7">
        <f>'Link in Inc Act'!F105</f>
        <v>0</v>
      </c>
      <c r="J105" s="7">
        <f>'Link in Inc Act'!G105</f>
        <v>0</v>
      </c>
      <c r="K105" s="7">
        <f>'Link in Inc Act'!H105</f>
        <v>0</v>
      </c>
      <c r="L105" s="7" t="str">
        <f>'Link in Inc Act'!I105</f>
        <v>Pending Actual</v>
      </c>
      <c r="M105" s="7">
        <f>VLOOKUP(C105,'Link in Base Fcst'!$A$8:$C$1009,3,0)</f>
        <v>0</v>
      </c>
      <c r="N105" s="7">
        <f t="shared" si="2"/>
        <v>0</v>
      </c>
    </row>
    <row r="106" spans="1:14" ht="15" x14ac:dyDescent="0.25">
      <c r="A106" s="2" t="str">
        <f>IFERROR(VLOOKUP(C106,Structure!$A$2:$E$1005,5,0),0)</f>
        <v>P17</v>
      </c>
      <c r="B106" s="2" t="str">
        <f>IFERROR(VLOOKUP(C106,Structure!$A$2:$F$1005,6,0),0)</f>
        <v>Salaries and wages</v>
      </c>
      <c r="C106" s="6">
        <f>IFERROR('Link in Inc Act'!A106*1,0)</f>
        <v>50102430</v>
      </c>
      <c r="D106" s="6" t="str">
        <f>'Link in Inc Act'!B106</f>
        <v>Labor Maint Transmssn &amp; Distr - Service</v>
      </c>
      <c r="E106" s="2">
        <f>IFERROR(VLOOKUP(C106,Structure!$A$2:$H$1005,8,0),0)</f>
        <v>601.6</v>
      </c>
      <c r="F106" s="7">
        <f>'Link in Inc Act'!C106</f>
        <v>15027.710000000001</v>
      </c>
      <c r="G106" s="7">
        <f>'Link in Inc Act'!D106</f>
        <v>63871.8</v>
      </c>
      <c r="H106" s="7">
        <f>'Link in Inc Act'!E106</f>
        <v>69201.98</v>
      </c>
      <c r="I106" s="7">
        <f>'Link in Inc Act'!F106</f>
        <v>40467.06</v>
      </c>
      <c r="J106" s="7">
        <f>'Link in Inc Act'!G106</f>
        <v>31847.97</v>
      </c>
      <c r="K106" s="7">
        <f>'Link in Inc Act'!H106</f>
        <v>15138.3</v>
      </c>
      <c r="L106" s="7" t="str">
        <f>'Link in Inc Act'!I106</f>
        <v>Pending Actual</v>
      </c>
      <c r="M106" s="7">
        <f>VLOOKUP(C106,'Link in Base Fcst'!$A$8:$C$1009,3,0)</f>
        <v>14959.140273144729</v>
      </c>
      <c r="N106" s="7">
        <f t="shared" si="2"/>
        <v>30097.440273144726</v>
      </c>
    </row>
    <row r="107" spans="1:14" ht="15" x14ac:dyDescent="0.25">
      <c r="A107" s="2" t="str">
        <f>IFERROR(VLOOKUP(C107,Structure!$A$2:$E$1005,5,0),0)</f>
        <v>P17</v>
      </c>
      <c r="B107" s="2" t="str">
        <f>IFERROR(VLOOKUP(C107,Structure!$A$2:$F$1005,6,0),0)</f>
        <v>Salaries and wages</v>
      </c>
      <c r="C107" s="6">
        <f>IFERROR('Link in Inc Act'!A107*1,0)</f>
        <v>50102435</v>
      </c>
      <c r="D107" s="6" t="str">
        <f>'Link in Inc Act'!B107</f>
        <v>Labor Maint Transmssn &amp; Distr - Meter</v>
      </c>
      <c r="E107" s="2">
        <f>IFERROR(VLOOKUP(C107,Structure!$A$2:$H$1005,8,0),0)</f>
        <v>601.6</v>
      </c>
      <c r="F107" s="7">
        <f>'Link in Inc Act'!C107</f>
        <v>48699.520000000004</v>
      </c>
      <c r="G107" s="7">
        <f>'Link in Inc Act'!D107</f>
        <v>58565.5</v>
      </c>
      <c r="H107" s="7">
        <f>'Link in Inc Act'!E107</f>
        <v>48472.34</v>
      </c>
      <c r="I107" s="7">
        <f>'Link in Inc Act'!F107</f>
        <v>64463.43</v>
      </c>
      <c r="J107" s="7">
        <f>'Link in Inc Act'!G107</f>
        <v>55733.599999999999</v>
      </c>
      <c r="K107" s="7">
        <f>'Link in Inc Act'!H107</f>
        <v>32481.17</v>
      </c>
      <c r="L107" s="7" t="str">
        <f>'Link in Inc Act'!I107</f>
        <v>Pending Actual</v>
      </c>
      <c r="M107" s="7">
        <f>VLOOKUP(C107,'Link in Base Fcst'!$A$8:$C$1009,3,0)</f>
        <v>26178.332255630077</v>
      </c>
      <c r="N107" s="7">
        <f t="shared" si="2"/>
        <v>58659.502255630076</v>
      </c>
    </row>
    <row r="108" spans="1:14" ht="15" x14ac:dyDescent="0.25">
      <c r="A108" s="2" t="str">
        <f>IFERROR(VLOOKUP(C108,Structure!$A$2:$E$1005,5,0),0)</f>
        <v>P17</v>
      </c>
      <c r="B108" s="2" t="str">
        <f>IFERROR(VLOOKUP(C108,Structure!$A$2:$F$1005,6,0),0)</f>
        <v>Salaries and wages</v>
      </c>
      <c r="C108" s="6">
        <f>IFERROR('Link in Inc Act'!A108*1,0)</f>
        <v>50102440</v>
      </c>
      <c r="D108" s="6" t="str">
        <f>'Link in Inc Act'!B108</f>
        <v>Labor Maint Transmssn &amp; Distr - Hydrants</v>
      </c>
      <c r="E108" s="2">
        <f>IFERROR(VLOOKUP(C108,Structure!$A$2:$H$1005,8,0),0)</f>
        <v>601.6</v>
      </c>
      <c r="F108" s="7">
        <f>'Link in Inc Act'!C108</f>
        <v>11315.699999999999</v>
      </c>
      <c r="G108" s="7">
        <f>'Link in Inc Act'!D108</f>
        <v>1307.71</v>
      </c>
      <c r="H108" s="7">
        <f>'Link in Inc Act'!E108</f>
        <v>64644.500000000007</v>
      </c>
      <c r="I108" s="7">
        <f>'Link in Inc Act'!F108</f>
        <v>48374.720000000001</v>
      </c>
      <c r="J108" s="7">
        <f>'Link in Inc Act'!G108</f>
        <v>61561.939999999995</v>
      </c>
      <c r="K108" s="7">
        <f>'Link in Inc Act'!H108</f>
        <v>18317.169999999998</v>
      </c>
      <c r="L108" s="7" t="str">
        <f>'Link in Inc Act'!I108</f>
        <v>Pending Actual</v>
      </c>
      <c r="M108" s="7">
        <f>VLOOKUP(C108,'Link in Base Fcst'!$A$8:$C$1009,3,0)</f>
        <v>28915.930778222893</v>
      </c>
      <c r="N108" s="7">
        <f t="shared" si="2"/>
        <v>47233.100778222892</v>
      </c>
    </row>
    <row r="109" spans="1:14" ht="15" x14ac:dyDescent="0.25">
      <c r="A109" s="2" t="str">
        <f>IFERROR(VLOOKUP(C109,Structure!$A$2:$E$1005,5,0),0)</f>
        <v>P17</v>
      </c>
      <c r="B109" s="2" t="str">
        <f>IFERROR(VLOOKUP(C109,Structure!$A$2:$F$1005,6,0),0)</f>
        <v>Salaries and wages</v>
      </c>
      <c r="C109" s="6">
        <f>IFERROR('Link in Inc Act'!A109*1,0)</f>
        <v>50109900</v>
      </c>
      <c r="D109" s="6" t="str">
        <f>'Link in Inc Act'!B109</f>
        <v>Labor Capitalized Credits</v>
      </c>
      <c r="E109" s="2">
        <f>IFERROR(VLOOKUP(C109,Structure!$A$2:$H$1005,8,0),0)</f>
        <v>601.79999999999995</v>
      </c>
      <c r="F109" s="7">
        <f>'Link in Inc Act'!C109</f>
        <v>-3156139.4000000004</v>
      </c>
      <c r="G109" s="7">
        <f>'Link in Inc Act'!D109</f>
        <v>-3309742.6100000003</v>
      </c>
      <c r="H109" s="7">
        <f>'Link in Inc Act'!E109</f>
        <v>-3696713.33</v>
      </c>
      <c r="I109" s="7">
        <f>'Link in Inc Act'!F109</f>
        <v>-4212230.93</v>
      </c>
      <c r="J109" s="7">
        <f>'Link in Inc Act'!G109</f>
        <v>-4264007.3899999997</v>
      </c>
      <c r="K109" s="7">
        <f>'Link in Inc Act'!H109</f>
        <v>-2113438.1</v>
      </c>
      <c r="L109" s="7" t="str">
        <f>'Link in Inc Act'!I109</f>
        <v>Pending Actual</v>
      </c>
      <c r="M109" s="7">
        <f>VLOOKUP(C109,'Link in Base Fcst'!$A$8:$C$1009,3,0)</f>
        <v>-2002824.1885663585</v>
      </c>
      <c r="N109" s="7">
        <f t="shared" si="2"/>
        <v>-4116262.2885663584</v>
      </c>
    </row>
    <row r="110" spans="1:14" ht="15" x14ac:dyDescent="0.25">
      <c r="A110" s="2" t="str">
        <f>IFERROR(VLOOKUP(C110,Structure!$A$2:$E$1005,5,0),0)</f>
        <v>P17</v>
      </c>
      <c r="B110" s="2" t="str">
        <f>IFERROR(VLOOKUP(C110,Structure!$A$2:$F$1005,6,0),0)</f>
        <v>Salaries and wages</v>
      </c>
      <c r="C110" s="6">
        <f>IFERROR('Link in Inc Act'!A110*1,0)</f>
        <v>50110000</v>
      </c>
      <c r="D110" s="6" t="str">
        <f>'Link in Inc Act'!B110</f>
        <v>Labor Non-scheduled Overtime - Natural Account</v>
      </c>
      <c r="E110" s="2">
        <f>IFERROR(VLOOKUP(C110,Structure!$A$2:$H$1005,8,0),0)</f>
        <v>601.79999999999995</v>
      </c>
      <c r="F110" s="7">
        <f>'Link in Inc Act'!C110</f>
        <v>320802.28000000003</v>
      </c>
      <c r="G110" s="7">
        <f>'Link in Inc Act'!D110</f>
        <v>527884.2300000001</v>
      </c>
      <c r="H110" s="7">
        <f>'Link in Inc Act'!E110</f>
        <v>644560.31000000006</v>
      </c>
      <c r="I110" s="7">
        <f>'Link in Inc Act'!F110</f>
        <v>812706.2</v>
      </c>
      <c r="J110" s="7">
        <f>'Link in Inc Act'!G110</f>
        <v>829231.59000000008</v>
      </c>
      <c r="K110" s="7">
        <f>'Link in Inc Act'!H110</f>
        <v>469710.08000000002</v>
      </c>
      <c r="L110" s="7" t="str">
        <f>'Link in Inc Act'!I110</f>
        <v>Pending Actual</v>
      </c>
      <c r="M110" s="7">
        <f>VLOOKUP(C110,'Link in Base Fcst'!$A$8:$C$1009,3,0)</f>
        <v>389493.95122303994</v>
      </c>
      <c r="N110" s="7">
        <f t="shared" si="2"/>
        <v>859204.03122303996</v>
      </c>
    </row>
    <row r="111" spans="1:14" ht="15" x14ac:dyDescent="0.25">
      <c r="A111" s="2" t="str">
        <f>IFERROR(VLOOKUP(C111,Structure!$A$2:$E$1005,5,0),0)</f>
        <v>P17</v>
      </c>
      <c r="B111" s="2" t="str">
        <f>IFERROR(VLOOKUP(C111,Structure!$A$2:$F$1005,6,0),0)</f>
        <v>Salaries and wages</v>
      </c>
      <c r="C111" s="6">
        <f>IFERROR('Link in Inc Act'!A111*1,0)</f>
        <v>50111300</v>
      </c>
      <c r="D111" s="6" t="str">
        <f>'Link in Inc Act'!B111</f>
        <v>Labor Oper Non-scheduled Overtime- WT</v>
      </c>
      <c r="E111" s="2">
        <f>IFERROR(VLOOKUP(C111,Structure!$A$2:$H$1005,8,0),0)</f>
        <v>601.29999999999995</v>
      </c>
      <c r="F111" s="7">
        <f>'Link in Inc Act'!C111</f>
        <v>251731.94</v>
      </c>
      <c r="G111" s="7">
        <f>'Link in Inc Act'!D111</f>
        <v>233928.11</v>
      </c>
      <c r="H111" s="7">
        <f>'Link in Inc Act'!E111</f>
        <v>300717.61</v>
      </c>
      <c r="I111" s="7">
        <f>'Link in Inc Act'!F111</f>
        <v>262443.78000000003</v>
      </c>
      <c r="J111" s="7">
        <f>'Link in Inc Act'!G111</f>
        <v>269614.75</v>
      </c>
      <c r="K111" s="7">
        <f>'Link in Inc Act'!H111</f>
        <v>164291.06</v>
      </c>
      <c r="L111" s="7" t="str">
        <f>'Link in Inc Act'!I111</f>
        <v>Pending Actual</v>
      </c>
      <c r="M111" s="7">
        <f>VLOOKUP(C111,'Link in Base Fcst'!$A$8:$C$1009,3,0)</f>
        <v>126639.30746477241</v>
      </c>
      <c r="N111" s="7">
        <f t="shared" si="2"/>
        <v>290930.36746477243</v>
      </c>
    </row>
    <row r="112" spans="1:14" ht="15" x14ac:dyDescent="0.25">
      <c r="A112" s="2" t="str">
        <f>IFERROR(VLOOKUP(C112,Structure!$A$2:$E$1005,5,0),0)</f>
        <v>P17</v>
      </c>
      <c r="B112" s="2" t="str">
        <f>IFERROR(VLOOKUP(C112,Structure!$A$2:$F$1005,6,0),0)</f>
        <v>Salaries and wages</v>
      </c>
      <c r="C112" s="6">
        <f>IFERROR('Link in Inc Act'!A112*1,0)</f>
        <v>50111400</v>
      </c>
      <c r="D112" s="6" t="str">
        <f>'Link in Inc Act'!B112</f>
        <v>Labor Oper Non-scheduled Overtime- TD</v>
      </c>
      <c r="E112" s="2">
        <f>IFERROR(VLOOKUP(C112,Structure!$A$2:$H$1005,8,0),0)</f>
        <v>601.5</v>
      </c>
      <c r="F112" s="7">
        <f>'Link in Inc Act'!C112</f>
        <v>46571.94</v>
      </c>
      <c r="G112" s="7">
        <f>'Link in Inc Act'!D112</f>
        <v>26329</v>
      </c>
      <c r="H112" s="7">
        <f>'Link in Inc Act'!E112</f>
        <v>26058.480000000003</v>
      </c>
      <c r="I112" s="7">
        <f>'Link in Inc Act'!F112</f>
        <v>24097.34</v>
      </c>
      <c r="J112" s="7">
        <f>'Link in Inc Act'!G112</f>
        <v>26598.48</v>
      </c>
      <c r="K112" s="7">
        <f>'Link in Inc Act'!H112</f>
        <v>17253.98</v>
      </c>
      <c r="L112" s="7" t="str">
        <f>'Link in Inc Act'!I112</f>
        <v>Pending Actual</v>
      </c>
      <c r="M112" s="7">
        <f>VLOOKUP(C112,'Link in Base Fcst'!$A$8:$C$1009,3,0)</f>
        <v>12493.430299401643</v>
      </c>
      <c r="N112" s="7">
        <f t="shared" si="2"/>
        <v>29747.410299401643</v>
      </c>
    </row>
    <row r="113" spans="1:14" ht="15" x14ac:dyDescent="0.25">
      <c r="A113" s="2" t="str">
        <f>IFERROR(VLOOKUP(C113,Structure!$A$2:$E$1005,5,0),0)</f>
        <v>P17</v>
      </c>
      <c r="B113" s="2" t="str">
        <f>IFERROR(VLOOKUP(C113,Structure!$A$2:$F$1005,6,0),0)</f>
        <v>Salaries and wages</v>
      </c>
      <c r="C113" s="6">
        <f>IFERROR('Link in Inc Act'!A113*1,0)</f>
        <v>50111405</v>
      </c>
      <c r="D113" s="6" t="str">
        <f>'Link in Inc Act'!B113</f>
        <v>Labor Oper Non-scheduled Overtime- TD Super &amp; Eng</v>
      </c>
      <c r="E113" s="2">
        <f>IFERROR(VLOOKUP(C113,Structure!$A$2:$H$1005,8,0),0)</f>
        <v>601.5</v>
      </c>
      <c r="F113" s="7">
        <f>'Link in Inc Act'!C113</f>
        <v>0</v>
      </c>
      <c r="G113" s="7">
        <f>'Link in Inc Act'!D113</f>
        <v>0</v>
      </c>
      <c r="H113" s="7">
        <f>'Link in Inc Act'!E113</f>
        <v>0</v>
      </c>
      <c r="I113" s="7">
        <f>'Link in Inc Act'!F113</f>
        <v>0</v>
      </c>
      <c r="J113" s="7">
        <f>'Link in Inc Act'!G113</f>
        <v>0</v>
      </c>
      <c r="K113" s="7">
        <f>'Link in Inc Act'!H113</f>
        <v>0</v>
      </c>
      <c r="L113" s="7" t="str">
        <f>'Link in Inc Act'!I113</f>
        <v>Pending Actual</v>
      </c>
      <c r="M113" s="7">
        <f>VLOOKUP(C113,'Link in Base Fcst'!$A$8:$C$1009,3,0)</f>
        <v>0</v>
      </c>
      <c r="N113" s="7">
        <f t="shared" si="2"/>
        <v>0</v>
      </c>
    </row>
    <row r="114" spans="1:14" ht="15" x14ac:dyDescent="0.25">
      <c r="A114" s="2" t="str">
        <f>IFERROR(VLOOKUP(C114,Structure!$A$2:$E$1005,5,0),0)</f>
        <v>P17</v>
      </c>
      <c r="B114" s="2" t="str">
        <f>IFERROR(VLOOKUP(C114,Structure!$A$2:$F$1005,6,0),0)</f>
        <v>Salaries and wages</v>
      </c>
      <c r="C114" s="6">
        <f>IFERROR('Link in Inc Act'!A114*1,0)</f>
        <v>50111415</v>
      </c>
      <c r="D114" s="6" t="str">
        <f>'Link in Inc Act'!B114</f>
        <v>Labor Oper Non-scheduled Overtime- TD Lines</v>
      </c>
      <c r="E114" s="2">
        <f>IFERROR(VLOOKUP(C114,Structure!$A$2:$H$1005,8,0),0)</f>
        <v>601.5</v>
      </c>
      <c r="F114" s="7">
        <f>'Link in Inc Act'!C114</f>
        <v>17692.190000000002</v>
      </c>
      <c r="G114" s="7">
        <f>'Link in Inc Act'!D114</f>
        <v>14654.8</v>
      </c>
      <c r="H114" s="7">
        <f>'Link in Inc Act'!E114</f>
        <v>3622.52</v>
      </c>
      <c r="I114" s="7">
        <f>'Link in Inc Act'!F114</f>
        <v>4392.17</v>
      </c>
      <c r="J114" s="7">
        <f>'Link in Inc Act'!G114</f>
        <v>3425.94</v>
      </c>
      <c r="K114" s="7">
        <f>'Link in Inc Act'!H114</f>
        <v>1596.6999999999998</v>
      </c>
      <c r="L114" s="7" t="str">
        <f>'Link in Inc Act'!I114</f>
        <v>Pending Actual</v>
      </c>
      <c r="M114" s="7">
        <f>VLOOKUP(C114,'Link in Base Fcst'!$A$8:$C$1009,3,0)</f>
        <v>1609.1800208106654</v>
      </c>
      <c r="N114" s="7">
        <f t="shared" si="2"/>
        <v>3205.880020810665</v>
      </c>
    </row>
    <row r="115" spans="1:14" ht="15" x14ac:dyDescent="0.25">
      <c r="A115" s="2" t="str">
        <f>IFERROR(VLOOKUP(C115,Structure!$A$2:$E$1005,5,0),0)</f>
        <v>P17</v>
      </c>
      <c r="B115" s="2" t="str">
        <f>IFERROR(VLOOKUP(C115,Structure!$A$2:$F$1005,6,0),0)</f>
        <v>Salaries and wages</v>
      </c>
      <c r="C115" s="6">
        <f>IFERROR('Link in Inc Act'!A115*1,0)</f>
        <v>50111420</v>
      </c>
      <c r="D115" s="6" t="str">
        <f>'Link in Inc Act'!B115</f>
        <v>Labor Oper Non-scheduled Overtime- TD Meter</v>
      </c>
      <c r="E115" s="2">
        <f>IFERROR(VLOOKUP(C115,Structure!$A$2:$H$1005,8,0),0)</f>
        <v>601.5</v>
      </c>
      <c r="F115" s="7">
        <f>'Link in Inc Act'!C115</f>
        <v>79892.160000000003</v>
      </c>
      <c r="G115" s="7">
        <f>'Link in Inc Act'!D115</f>
        <v>86934.420000000013</v>
      </c>
      <c r="H115" s="7">
        <f>'Link in Inc Act'!E115</f>
        <v>97624.95</v>
      </c>
      <c r="I115" s="7">
        <f>'Link in Inc Act'!F115</f>
        <v>153531.07999999999</v>
      </c>
      <c r="J115" s="7">
        <f>'Link in Inc Act'!G115</f>
        <v>111103.5</v>
      </c>
      <c r="K115" s="7">
        <f>'Link in Inc Act'!H115</f>
        <v>52790.280000000006</v>
      </c>
      <c r="L115" s="7" t="str">
        <f>'Link in Inc Act'!I115</f>
        <v>Pending Actual</v>
      </c>
      <c r="M115" s="7">
        <f>VLOOKUP(C115,'Link in Base Fcst'!$A$8:$C$1009,3,0)</f>
        <v>52185.832922391455</v>
      </c>
      <c r="N115" s="7">
        <f t="shared" si="2"/>
        <v>104976.11292239146</v>
      </c>
    </row>
    <row r="116" spans="1:14" ht="15" x14ac:dyDescent="0.25">
      <c r="A116" s="2" t="str">
        <f>IFERROR(VLOOKUP(C116,Structure!$A$2:$E$1005,5,0),0)</f>
        <v>P17</v>
      </c>
      <c r="B116" s="2" t="str">
        <f>IFERROR(VLOOKUP(C116,Structure!$A$2:$F$1005,6,0),0)</f>
        <v>Salaries and wages</v>
      </c>
      <c r="C116" s="6">
        <f>IFERROR('Link in Inc Act'!A116*1,0)</f>
        <v>50111500</v>
      </c>
      <c r="D116" s="6" t="str">
        <f>'Link in Inc Act'!B116</f>
        <v>Labor Oper Non-scheduled Overtime- CA</v>
      </c>
      <c r="E116" s="2">
        <f>IFERROR(VLOOKUP(C116,Structure!$A$2:$H$1005,8,0),0)</f>
        <v>601.70000000000005</v>
      </c>
      <c r="F116" s="7">
        <f>'Link in Inc Act'!C116</f>
        <v>1291.97</v>
      </c>
      <c r="G116" s="7">
        <f>'Link in Inc Act'!D116</f>
        <v>3033.03</v>
      </c>
      <c r="H116" s="7">
        <f>'Link in Inc Act'!E116</f>
        <v>4377.2299999999996</v>
      </c>
      <c r="I116" s="7">
        <f>'Link in Inc Act'!F116</f>
        <v>2972.76</v>
      </c>
      <c r="J116" s="7">
        <f>'Link in Inc Act'!G116</f>
        <v>2578.77</v>
      </c>
      <c r="K116" s="7">
        <f>'Link in Inc Act'!H116</f>
        <v>835.53</v>
      </c>
      <c r="L116" s="7" t="str">
        <f>'Link in Inc Act'!I116</f>
        <v>Pending Actual</v>
      </c>
      <c r="M116" s="7">
        <f>VLOOKUP(C116,'Link in Base Fcst'!$A$8:$C$1009,3,0)</f>
        <v>1211.2603146190302</v>
      </c>
      <c r="N116" s="7">
        <f t="shared" si="2"/>
        <v>2046.7903146190301</v>
      </c>
    </row>
    <row r="117" spans="1:14" ht="15" x14ac:dyDescent="0.25">
      <c r="A117" s="2" t="str">
        <f>IFERROR(VLOOKUP(C117,Structure!$A$2:$E$1005,5,0),0)</f>
        <v>P17</v>
      </c>
      <c r="B117" s="2" t="str">
        <f>IFERROR(VLOOKUP(C117,Structure!$A$2:$F$1005,6,0),0)</f>
        <v>Salaries and wages</v>
      </c>
      <c r="C117" s="6">
        <f>IFERROR('Link in Inc Act'!A117*1,0)</f>
        <v>50111510</v>
      </c>
      <c r="D117" s="6" t="str">
        <f>'Link in Inc Act'!B117</f>
        <v>Labor Oper Non-scheduled Overtime- CA Meter Read</v>
      </c>
      <c r="E117" s="2">
        <f>IFERROR(VLOOKUP(C117,Structure!$A$2:$H$1005,8,0),0)</f>
        <v>601.70000000000005</v>
      </c>
      <c r="F117" s="7">
        <f>'Link in Inc Act'!C117</f>
        <v>30067.25</v>
      </c>
      <c r="G117" s="7">
        <f>'Link in Inc Act'!D117</f>
        <v>19744.199999999997</v>
      </c>
      <c r="H117" s="7">
        <f>'Link in Inc Act'!E117</f>
        <v>48093.57</v>
      </c>
      <c r="I117" s="7">
        <f>'Link in Inc Act'!F117</f>
        <v>107030.70000000001</v>
      </c>
      <c r="J117" s="7">
        <f>'Link in Inc Act'!G117</f>
        <v>41854.9</v>
      </c>
      <c r="K117" s="7">
        <f>'Link in Inc Act'!H117</f>
        <v>25104.34</v>
      </c>
      <c r="L117" s="7" t="str">
        <f>'Link in Inc Act'!I117</f>
        <v>Pending Actual</v>
      </c>
      <c r="M117" s="7">
        <f>VLOOKUP(C117,'Link in Base Fcst'!$A$8:$C$1009,3,0)</f>
        <v>19659.442037230168</v>
      </c>
      <c r="N117" s="7">
        <f t="shared" si="2"/>
        <v>44763.782037230165</v>
      </c>
    </row>
    <row r="118" spans="1:14" ht="15" x14ac:dyDescent="0.25">
      <c r="A118" s="2" t="str">
        <f>IFERROR(VLOOKUP(C118,Structure!$A$2:$E$1005,5,0),0)</f>
        <v>P17</v>
      </c>
      <c r="B118" s="2" t="str">
        <f>IFERROR(VLOOKUP(C118,Structure!$A$2:$F$1005,6,0),0)</f>
        <v>Salaries and wages</v>
      </c>
      <c r="C118" s="6">
        <f>IFERROR('Link in Inc Act'!A118*1,0)</f>
        <v>50111520</v>
      </c>
      <c r="D118" s="6" t="str">
        <f>'Link in Inc Act'!B118</f>
        <v>Labor Oper Non-scheduled OT - CA Cust Serv &amp; Info</v>
      </c>
      <c r="E118" s="2">
        <f>IFERROR(VLOOKUP(C118,Structure!$A$2:$H$1005,8,0),0)</f>
        <v>601.70000000000005</v>
      </c>
      <c r="F118" s="7">
        <f>'Link in Inc Act'!C118</f>
        <v>7.05</v>
      </c>
      <c r="G118" s="7">
        <f>'Link in Inc Act'!D118</f>
        <v>205.12</v>
      </c>
      <c r="H118" s="7">
        <f>'Link in Inc Act'!E118</f>
        <v>7.1</v>
      </c>
      <c r="I118" s="7">
        <f>'Link in Inc Act'!F118</f>
        <v>64.5</v>
      </c>
      <c r="J118" s="7">
        <f>'Link in Inc Act'!G118</f>
        <v>49.91</v>
      </c>
      <c r="K118" s="7">
        <f>'Link in Inc Act'!H118</f>
        <v>49.92</v>
      </c>
      <c r="L118" s="7" t="str">
        <f>'Link in Inc Act'!I118</f>
        <v>Pending Actual</v>
      </c>
      <c r="M118" s="7">
        <f>VLOOKUP(C118,'Link in Base Fcst'!$A$8:$C$1009,3,0)</f>
        <v>23.442960133178136</v>
      </c>
      <c r="N118" s="7">
        <f t="shared" si="2"/>
        <v>73.362960133178134</v>
      </c>
    </row>
    <row r="119" spans="1:14" ht="15" x14ac:dyDescent="0.25">
      <c r="A119" s="2" t="str">
        <f>IFERROR(VLOOKUP(C119,Structure!$A$2:$E$1005,5,0),0)</f>
        <v>P17</v>
      </c>
      <c r="B119" s="2" t="str">
        <f>IFERROR(VLOOKUP(C119,Structure!$A$2:$F$1005,6,0),0)</f>
        <v>Salaries and wages</v>
      </c>
      <c r="C119" s="6">
        <f>IFERROR('Link in Inc Act'!A119*1,0)</f>
        <v>50111600</v>
      </c>
      <c r="D119" s="6" t="str">
        <f>'Link in Inc Act'!B119</f>
        <v>Labor Oper Non-scheduled Overtime- AG</v>
      </c>
      <c r="E119" s="2">
        <f>IFERROR(VLOOKUP(C119,Structure!$A$2:$H$1005,8,0),0)</f>
        <v>601.79999999999995</v>
      </c>
      <c r="F119" s="7">
        <f>'Link in Inc Act'!C119</f>
        <v>1000.3499999999999</v>
      </c>
      <c r="G119" s="7">
        <f>'Link in Inc Act'!D119</f>
        <v>286.97000000000003</v>
      </c>
      <c r="H119" s="7">
        <f>'Link in Inc Act'!E119</f>
        <v>1828.83</v>
      </c>
      <c r="I119" s="7">
        <f>'Link in Inc Act'!F119</f>
        <v>553.17999999999995</v>
      </c>
      <c r="J119" s="7">
        <f>'Link in Inc Act'!G119</f>
        <v>720.81</v>
      </c>
      <c r="K119" s="7">
        <f>'Link in Inc Act'!H119</f>
        <v>635.15</v>
      </c>
      <c r="L119" s="7" t="str">
        <f>'Link in Inc Act'!I119</f>
        <v>Pending Actual</v>
      </c>
      <c r="M119" s="7">
        <f>VLOOKUP(C119,'Link in Base Fcst'!$A$8:$C$1009,3,0)</f>
        <v>338.56782395504172</v>
      </c>
      <c r="N119" s="7">
        <f t="shared" si="2"/>
        <v>973.71782395504169</v>
      </c>
    </row>
    <row r="120" spans="1:14" ht="15" x14ac:dyDescent="0.25">
      <c r="A120" s="2" t="str">
        <f>IFERROR(VLOOKUP(C120,Structure!$A$2:$E$1005,5,0),0)</f>
        <v>P17</v>
      </c>
      <c r="B120" s="2" t="str">
        <f>IFERROR(VLOOKUP(C120,Structure!$A$2:$F$1005,6,0),0)</f>
        <v>Salaries and wages</v>
      </c>
      <c r="C120" s="6">
        <f>IFERROR('Link in Inc Act'!A120*1,0)</f>
        <v>50112300</v>
      </c>
      <c r="D120" s="6" t="str">
        <f>'Link in Inc Act'!B120</f>
        <v>Labor Maint Non-scheduled Overtime- WT</v>
      </c>
      <c r="E120" s="2">
        <f>IFERROR(VLOOKUP(C120,Structure!$A$2:$H$1005,8,0),0)</f>
        <v>601.4</v>
      </c>
      <c r="F120" s="7">
        <f>'Link in Inc Act'!C120</f>
        <v>50879.24</v>
      </c>
      <c r="G120" s="7">
        <f>'Link in Inc Act'!D120</f>
        <v>47314.93</v>
      </c>
      <c r="H120" s="7">
        <f>'Link in Inc Act'!E120</f>
        <v>48083.67</v>
      </c>
      <c r="I120" s="7">
        <f>'Link in Inc Act'!F120</f>
        <v>46310.09</v>
      </c>
      <c r="J120" s="7">
        <f>'Link in Inc Act'!G120</f>
        <v>59089.07</v>
      </c>
      <c r="K120" s="7">
        <f>'Link in Inc Act'!H120</f>
        <v>27805.999999999996</v>
      </c>
      <c r="L120" s="7" t="str">
        <f>'Link in Inc Act'!I120</f>
        <v>Pending Actual</v>
      </c>
      <c r="M120" s="7">
        <f>VLOOKUP(C120,'Link in Base Fcst'!$A$8:$C$1009,3,0)</f>
        <v>27754.412188270333</v>
      </c>
      <c r="N120" s="7">
        <f t="shared" si="2"/>
        <v>55560.412188270333</v>
      </c>
    </row>
    <row r="121" spans="1:14" ht="15" x14ac:dyDescent="0.25">
      <c r="A121" s="2" t="str">
        <f>IFERROR(VLOOKUP(C121,Structure!$A$2:$E$1005,5,0),0)</f>
        <v>P17</v>
      </c>
      <c r="B121" s="2" t="str">
        <f>IFERROR(VLOOKUP(C121,Structure!$A$2:$F$1005,6,0),0)</f>
        <v>Salaries and wages</v>
      </c>
      <c r="C121" s="6">
        <f>IFERROR('Link in Inc Act'!A121*1,0)</f>
        <v>50112400</v>
      </c>
      <c r="D121" s="6" t="str">
        <f>'Link in Inc Act'!B121</f>
        <v>Labor Maint Non-scheduled Overtime- TD</v>
      </c>
      <c r="E121" s="2">
        <f>IFERROR(VLOOKUP(C121,Structure!$A$2:$H$1005,8,0),0)</f>
        <v>601.6</v>
      </c>
      <c r="F121" s="7">
        <f>'Link in Inc Act'!C121</f>
        <v>103999</v>
      </c>
      <c r="G121" s="7">
        <f>'Link in Inc Act'!D121</f>
        <v>98407.18</v>
      </c>
      <c r="H121" s="7">
        <f>'Link in Inc Act'!E121</f>
        <v>78439.490000000005</v>
      </c>
      <c r="I121" s="7">
        <f>'Link in Inc Act'!F121</f>
        <v>168466.38</v>
      </c>
      <c r="J121" s="7">
        <f>'Link in Inc Act'!G121</f>
        <v>101006.14</v>
      </c>
      <c r="K121" s="7">
        <f>'Link in Inc Act'!H121</f>
        <v>71795.099999999991</v>
      </c>
      <c r="L121" s="7" t="str">
        <f>'Link in Inc Act'!I121</f>
        <v>Pending Actual</v>
      </c>
      <c r="M121" s="7">
        <f>VLOOKUP(C121,'Link in Base Fcst'!$A$8:$C$1009,3,0)</f>
        <v>47443.055764901015</v>
      </c>
      <c r="N121" s="7">
        <f t="shared" si="2"/>
        <v>119238.15576490101</v>
      </c>
    </row>
    <row r="122" spans="1:14" ht="15" x14ac:dyDescent="0.25">
      <c r="A122" s="2" t="str">
        <f>IFERROR(VLOOKUP(C122,Structure!$A$2:$E$1005,5,0),0)</f>
        <v>P17</v>
      </c>
      <c r="B122" s="2" t="str">
        <f>IFERROR(VLOOKUP(C122,Structure!$A$2:$F$1005,6,0),0)</f>
        <v>Salaries and wages</v>
      </c>
      <c r="C122" s="6">
        <f>IFERROR('Link in Inc Act'!A122*1,0)</f>
        <v>50112420</v>
      </c>
      <c r="D122" s="6" t="str">
        <f>'Link in Inc Act'!B122</f>
        <v>Labor Maint Non-scheduled Overtime- TD Mains</v>
      </c>
      <c r="E122" s="2">
        <f>IFERROR(VLOOKUP(C122,Structure!$A$2:$H$1005,8,0),0)</f>
        <v>601.6</v>
      </c>
      <c r="F122" s="7">
        <f>'Link in Inc Act'!C122</f>
        <v>10241.950000000001</v>
      </c>
      <c r="G122" s="7">
        <f>'Link in Inc Act'!D122</f>
        <v>5182.47</v>
      </c>
      <c r="H122" s="7">
        <f>'Link in Inc Act'!E122</f>
        <v>7619.51</v>
      </c>
      <c r="I122" s="7">
        <f>'Link in Inc Act'!F122</f>
        <v>38332.480000000003</v>
      </c>
      <c r="J122" s="7">
        <f>'Link in Inc Act'!G122</f>
        <v>32879.919999999998</v>
      </c>
      <c r="K122" s="7">
        <f>'Link in Inc Act'!H122</f>
        <v>12125.68</v>
      </c>
      <c r="L122" s="7" t="str">
        <f>'Link in Inc Act'!I122</f>
        <v>Pending Actual</v>
      </c>
      <c r="M122" s="7">
        <f>VLOOKUP(C122,'Link in Base Fcst'!$A$8:$C$1009,3,0)</f>
        <v>15443.852008456954</v>
      </c>
      <c r="N122" s="7">
        <f t="shared" si="2"/>
        <v>27569.532008456954</v>
      </c>
    </row>
    <row r="123" spans="1:14" ht="15" x14ac:dyDescent="0.25">
      <c r="A123" s="2" t="str">
        <f>IFERROR(VLOOKUP(C123,Structure!$A$2:$E$1005,5,0),0)</f>
        <v>P17</v>
      </c>
      <c r="B123" s="2" t="str">
        <f>IFERROR(VLOOKUP(C123,Structure!$A$2:$F$1005,6,0),0)</f>
        <v>Salaries and wages</v>
      </c>
      <c r="C123" s="6">
        <f>IFERROR('Link in Inc Act'!A123*1,0)</f>
        <v>50112430</v>
      </c>
      <c r="D123" s="6" t="str">
        <f>'Link in Inc Act'!B123</f>
        <v>Labor Maint Non-scheduled Overtime- TD Service</v>
      </c>
      <c r="E123" s="2">
        <f>IFERROR(VLOOKUP(C123,Structure!$A$2:$H$1005,8,0),0)</f>
        <v>601.6</v>
      </c>
      <c r="F123" s="7">
        <f>'Link in Inc Act'!C123</f>
        <v>3533.3999999999996</v>
      </c>
      <c r="G123" s="7">
        <f>'Link in Inc Act'!D123</f>
        <v>1955.85</v>
      </c>
      <c r="H123" s="7">
        <f>'Link in Inc Act'!E123</f>
        <v>2988.8199999999997</v>
      </c>
      <c r="I123" s="7">
        <f>'Link in Inc Act'!F123</f>
        <v>2659.63</v>
      </c>
      <c r="J123" s="7">
        <f>'Link in Inc Act'!G123</f>
        <v>1409.58</v>
      </c>
      <c r="K123" s="7">
        <f>'Link in Inc Act'!H123</f>
        <v>1270.3699999999999</v>
      </c>
      <c r="L123" s="7" t="str">
        <f>'Link in Inc Act'!I123</f>
        <v>Pending Actual</v>
      </c>
      <c r="M123" s="7">
        <f>VLOOKUP(C123,'Link in Base Fcst'!$A$8:$C$1009,3,0)</f>
        <v>662.08631024895294</v>
      </c>
      <c r="N123" s="7">
        <f t="shared" si="2"/>
        <v>1932.4563102489528</v>
      </c>
    </row>
    <row r="124" spans="1:14" ht="15" x14ac:dyDescent="0.25">
      <c r="A124" s="2" t="str">
        <f>IFERROR(VLOOKUP(C124,Structure!$A$2:$E$1005,5,0),0)</f>
        <v>P17</v>
      </c>
      <c r="B124" s="2" t="str">
        <f>IFERROR(VLOOKUP(C124,Structure!$A$2:$F$1005,6,0),0)</f>
        <v>Salaries and wages</v>
      </c>
      <c r="C124" s="6">
        <f>IFERROR('Link in Inc Act'!A124*1,0)</f>
        <v>50112435</v>
      </c>
      <c r="D124" s="6" t="str">
        <f>'Link in Inc Act'!B124</f>
        <v>Labor Maint Non-scheduled Overtime- TD Meter</v>
      </c>
      <c r="E124" s="2">
        <f>IFERROR(VLOOKUP(C124,Structure!$A$2:$H$1005,8,0),0)</f>
        <v>601.6</v>
      </c>
      <c r="F124" s="7">
        <f>'Link in Inc Act'!C124</f>
        <v>6049.59</v>
      </c>
      <c r="G124" s="7">
        <f>'Link in Inc Act'!D124</f>
        <v>601.79999999999995</v>
      </c>
      <c r="H124" s="7">
        <f>'Link in Inc Act'!E124</f>
        <v>645.52</v>
      </c>
      <c r="I124" s="7">
        <f>'Link in Inc Act'!F124</f>
        <v>1360.11</v>
      </c>
      <c r="J124" s="7">
        <f>'Link in Inc Act'!G124</f>
        <v>7648.4</v>
      </c>
      <c r="K124" s="7">
        <f>'Link in Inc Act'!H124</f>
        <v>3997.58</v>
      </c>
      <c r="L124" s="7" t="str">
        <f>'Link in Inc Act'!I124</f>
        <v>Pending Actual</v>
      </c>
      <c r="M124" s="7">
        <f>VLOOKUP(C124,'Link in Base Fcst'!$A$8:$C$1009,3,0)</f>
        <v>3592.4892062231952</v>
      </c>
      <c r="N124" s="7">
        <f t="shared" si="2"/>
        <v>7590.0692062231956</v>
      </c>
    </row>
    <row r="125" spans="1:14" ht="15" x14ac:dyDescent="0.25">
      <c r="A125" s="2" t="str">
        <f>IFERROR(VLOOKUP(C125,Structure!$A$2:$E$1005,5,0),0)</f>
        <v>P17</v>
      </c>
      <c r="B125" s="2" t="str">
        <f>IFERROR(VLOOKUP(C125,Structure!$A$2:$F$1005,6,0),0)</f>
        <v>Salaries and wages</v>
      </c>
      <c r="C125" s="6">
        <f>IFERROR('Link in Inc Act'!A125*1,0)</f>
        <v>50112440</v>
      </c>
      <c r="D125" s="6" t="str">
        <f>'Link in Inc Act'!B125</f>
        <v>Labor Maint Non-scheduled Overtime- TD Hydrant</v>
      </c>
      <c r="E125" s="2">
        <f>IFERROR(VLOOKUP(C125,Structure!$A$2:$H$1005,8,0),0)</f>
        <v>601.6</v>
      </c>
      <c r="F125" s="7">
        <f>'Link in Inc Act'!C125</f>
        <v>1200.25</v>
      </c>
      <c r="G125" s="7">
        <f>'Link in Inc Act'!D125</f>
        <v>269.85000000000002</v>
      </c>
      <c r="H125" s="7">
        <f>'Link in Inc Act'!E125</f>
        <v>33532.910000000003</v>
      </c>
      <c r="I125" s="7">
        <f>'Link in Inc Act'!F125</f>
        <v>21542.789999999997</v>
      </c>
      <c r="J125" s="7">
        <f>'Link in Inc Act'!G125</f>
        <v>40244.5</v>
      </c>
      <c r="K125" s="7">
        <f>'Link in Inc Act'!H125</f>
        <v>10468.289999999999</v>
      </c>
      <c r="L125" s="7" t="str">
        <f>'Link in Inc Act'!I125</f>
        <v>Pending Actual</v>
      </c>
      <c r="M125" s="7">
        <f>VLOOKUP(C125,'Link in Base Fcst'!$A$8:$C$1009,3,0)</f>
        <v>18903.029634936636</v>
      </c>
      <c r="N125" s="7">
        <f t="shared" si="2"/>
        <v>29371.319634936634</v>
      </c>
    </row>
    <row r="126" spans="1:14" ht="15" x14ac:dyDescent="0.25">
      <c r="A126" s="2" t="str">
        <f>IFERROR(VLOOKUP(C126,Structure!$A$2:$E$1005,5,0),0)</f>
        <v>P17</v>
      </c>
      <c r="B126" s="2" t="str">
        <f>IFERROR(VLOOKUP(C126,Structure!$A$2:$F$1005,6,0),0)</f>
        <v>Salaries and wages</v>
      </c>
      <c r="C126" s="6">
        <f>IFERROR('Link in Inc Act'!A126*1,0)</f>
        <v>50119900</v>
      </c>
      <c r="D126" s="6" t="str">
        <f>'Link in Inc Act'!B126</f>
        <v>Labor Non-scheduled Overtime- Capitalized Credits</v>
      </c>
      <c r="E126" s="2">
        <f>IFERROR(VLOOKUP(C126,Structure!$A$2:$H$1005,8,0),0)</f>
        <v>601.79999999999995</v>
      </c>
      <c r="F126" s="7">
        <f>'Link in Inc Act'!C126</f>
        <v>-319154.01</v>
      </c>
      <c r="G126" s="7">
        <f>'Link in Inc Act'!D126</f>
        <v>-527558.08000000007</v>
      </c>
      <c r="H126" s="7">
        <f>'Link in Inc Act'!E126</f>
        <v>-644071.69000000006</v>
      </c>
      <c r="I126" s="7">
        <f>'Link in Inc Act'!F126</f>
        <v>-812379.58000000007</v>
      </c>
      <c r="J126" s="7">
        <f>'Link in Inc Act'!G126</f>
        <v>-824422.45000000007</v>
      </c>
      <c r="K126" s="7">
        <f>'Link in Inc Act'!H126</f>
        <v>-469081.5</v>
      </c>
      <c r="L126" s="7" t="str">
        <f>'Link in Inc Act'!I126</f>
        <v>Pending Actual</v>
      </c>
      <c r="M126" s="7">
        <f>VLOOKUP(C126,'Link in Base Fcst'!$A$8:$C$1009,3,0)</f>
        <v>-387235.07570120314</v>
      </c>
      <c r="N126" s="7">
        <f t="shared" si="2"/>
        <v>-856316.5757012032</v>
      </c>
    </row>
    <row r="127" spans="1:14" ht="15" x14ac:dyDescent="0.25">
      <c r="A127" s="2" t="str">
        <f>IFERROR(VLOOKUP(C127,Structure!$A$2:$E$1005,5,0),0)</f>
        <v>P17</v>
      </c>
      <c r="B127" s="2" t="str">
        <f>IFERROR(VLOOKUP(C127,Structure!$A$2:$F$1005,6,0),0)</f>
        <v>Salaries and wages</v>
      </c>
      <c r="C127" s="6">
        <f>IFERROR('Link in Inc Act'!A127*1,0)</f>
        <v>50120000</v>
      </c>
      <c r="D127" s="6" t="str">
        <f>'Link in Inc Act'!B127</f>
        <v>Labor Overtime - Natural Account</v>
      </c>
      <c r="E127" s="2">
        <f>IFERROR(VLOOKUP(C127,Structure!$A$2:$H$1005,8,0),0)</f>
        <v>601.79999999999995</v>
      </c>
      <c r="F127" s="7">
        <f>'Link in Inc Act'!C127</f>
        <v>886.79</v>
      </c>
      <c r="G127" s="7">
        <f>'Link in Inc Act'!D127</f>
        <v>1697.71</v>
      </c>
      <c r="H127" s="7">
        <f>'Link in Inc Act'!E127</f>
        <v>882.97</v>
      </c>
      <c r="I127" s="7">
        <f>'Link in Inc Act'!F127</f>
        <v>1671.15</v>
      </c>
      <c r="J127" s="7">
        <f>'Link in Inc Act'!G127</f>
        <v>2085.02</v>
      </c>
      <c r="K127" s="7">
        <f>'Link in Inc Act'!H127</f>
        <v>310.98</v>
      </c>
      <c r="L127" s="7" t="str">
        <f>'Link in Inc Act'!I127</f>
        <v>Pending Actual</v>
      </c>
      <c r="M127" s="7">
        <f>VLOOKUP(C127,'Link in Base Fcst'!$A$8:$C$1009,3,0)</f>
        <v>979.3436332774811</v>
      </c>
      <c r="N127" s="7">
        <f t="shared" si="2"/>
        <v>1290.3236332774811</v>
      </c>
    </row>
    <row r="128" spans="1:14" ht="15" x14ac:dyDescent="0.25">
      <c r="A128" s="2" t="str">
        <f>IFERROR(VLOOKUP(C128,Structure!$A$2:$E$1005,5,0),0)</f>
        <v>P17</v>
      </c>
      <c r="B128" s="2" t="str">
        <f>IFERROR(VLOOKUP(C128,Structure!$A$2:$F$1005,6,0),0)</f>
        <v>Salaries and wages</v>
      </c>
      <c r="C128" s="6">
        <f>IFERROR('Link in Inc Act'!A128*1,0)</f>
        <v>50121300</v>
      </c>
      <c r="D128" s="6" t="str">
        <f>'Link in Inc Act'!B128</f>
        <v>Labor Oper Scheduled Overtime-WT</v>
      </c>
      <c r="E128" s="2">
        <f>IFERROR(VLOOKUP(C128,Structure!$A$2:$H$1005,8,0),0)</f>
        <v>601.29999999999995</v>
      </c>
      <c r="F128" s="7">
        <f>'Link in Inc Act'!C128</f>
        <v>51370.61</v>
      </c>
      <c r="G128" s="7">
        <f>'Link in Inc Act'!D128</f>
        <v>57971.18</v>
      </c>
      <c r="H128" s="7">
        <f>'Link in Inc Act'!E128</f>
        <v>53972.52</v>
      </c>
      <c r="I128" s="7">
        <f>'Link in Inc Act'!F128</f>
        <v>71827.789999999994</v>
      </c>
      <c r="J128" s="7">
        <f>'Link in Inc Act'!G128</f>
        <v>64550.22</v>
      </c>
      <c r="K128" s="7">
        <f>'Link in Inc Act'!H128</f>
        <v>52951.56</v>
      </c>
      <c r="L128" s="7" t="str">
        <f>'Link in Inc Act'!I128</f>
        <v>Pending Actual</v>
      </c>
      <c r="M128" s="7">
        <f>VLOOKUP(C128,'Link in Base Fcst'!$A$8:$C$1009,3,0)</f>
        <v>30319.539852692411</v>
      </c>
      <c r="N128" s="7">
        <f t="shared" si="2"/>
        <v>83271.099852692409</v>
      </c>
    </row>
    <row r="129" spans="1:14" ht="15" x14ac:dyDescent="0.25">
      <c r="A129" s="2" t="str">
        <f>IFERROR(VLOOKUP(C129,Structure!$A$2:$E$1005,5,0),0)</f>
        <v>P17</v>
      </c>
      <c r="B129" s="2" t="str">
        <f>IFERROR(VLOOKUP(C129,Structure!$A$2:$F$1005,6,0),0)</f>
        <v>Salaries and wages</v>
      </c>
      <c r="C129" s="6">
        <f>IFERROR('Link in Inc Act'!A129*1,0)</f>
        <v>50121400</v>
      </c>
      <c r="D129" s="6" t="str">
        <f>'Link in Inc Act'!B129</f>
        <v>Labor Oper Scheduled Overtime-TD</v>
      </c>
      <c r="E129" s="2">
        <f>IFERROR(VLOOKUP(C129,Structure!$A$2:$H$1005,8,0),0)</f>
        <v>601.5</v>
      </c>
      <c r="F129" s="7">
        <f>'Link in Inc Act'!C129</f>
        <v>319.39999999999998</v>
      </c>
      <c r="G129" s="7">
        <f>'Link in Inc Act'!D129</f>
        <v>0</v>
      </c>
      <c r="H129" s="7">
        <f>'Link in Inc Act'!E129</f>
        <v>0</v>
      </c>
      <c r="I129" s="7">
        <f>'Link in Inc Act'!F129</f>
        <v>0</v>
      </c>
      <c r="J129" s="7">
        <f>'Link in Inc Act'!G129</f>
        <v>0</v>
      </c>
      <c r="K129" s="7">
        <f>'Link in Inc Act'!H129</f>
        <v>0</v>
      </c>
      <c r="L129" s="7" t="str">
        <f>'Link in Inc Act'!I129</f>
        <v>Pending Actual</v>
      </c>
      <c r="M129" s="7">
        <f>VLOOKUP(C129,'Link in Base Fcst'!$A$8:$C$1009,3,0)</f>
        <v>0</v>
      </c>
      <c r="N129" s="7">
        <f t="shared" si="2"/>
        <v>0</v>
      </c>
    </row>
    <row r="130" spans="1:14" ht="15" x14ac:dyDescent="0.25">
      <c r="A130" s="2" t="str">
        <f>IFERROR(VLOOKUP(C130,Structure!$A$2:$E$1005,5,0),0)</f>
        <v>P17</v>
      </c>
      <c r="B130" s="2" t="str">
        <f>IFERROR(VLOOKUP(C130,Structure!$A$2:$F$1005,6,0),0)</f>
        <v>Salaries and wages</v>
      </c>
      <c r="C130" s="6">
        <f>IFERROR('Link in Inc Act'!A130*1,0)</f>
        <v>50121405</v>
      </c>
      <c r="D130" s="6" t="str">
        <f>'Link in Inc Act'!B130</f>
        <v>Labor Oper Scheduled Overtime-TD Super &amp; Eng</v>
      </c>
      <c r="E130" s="2">
        <f>IFERROR(VLOOKUP(C130,Structure!$A$2:$H$1005,8,0),0)</f>
        <v>601.5</v>
      </c>
      <c r="F130" s="7">
        <f>'Link in Inc Act'!C130</f>
        <v>0</v>
      </c>
      <c r="G130" s="7">
        <f>'Link in Inc Act'!D130</f>
        <v>0</v>
      </c>
      <c r="H130" s="7">
        <f>'Link in Inc Act'!E130</f>
        <v>0</v>
      </c>
      <c r="I130" s="7">
        <f>'Link in Inc Act'!F130</f>
        <v>0</v>
      </c>
      <c r="J130" s="7">
        <f>'Link in Inc Act'!G130</f>
        <v>0</v>
      </c>
      <c r="K130" s="7">
        <f>'Link in Inc Act'!H130</f>
        <v>0</v>
      </c>
      <c r="L130" s="7" t="str">
        <f>'Link in Inc Act'!I130</f>
        <v>Pending Actual</v>
      </c>
      <c r="M130" s="7">
        <f>VLOOKUP(C130,'Link in Base Fcst'!$A$8:$C$1009,3,0)</f>
        <v>0</v>
      </c>
      <c r="N130" s="7">
        <f t="shared" si="2"/>
        <v>0</v>
      </c>
    </row>
    <row r="131" spans="1:14" ht="15" x14ac:dyDescent="0.25">
      <c r="A131" s="2" t="str">
        <f>IFERROR(VLOOKUP(C131,Structure!$A$2:$E$1005,5,0),0)</f>
        <v>P17</v>
      </c>
      <c r="B131" s="2" t="str">
        <f>IFERROR(VLOOKUP(C131,Structure!$A$2:$F$1005,6,0),0)</f>
        <v>Salaries and wages</v>
      </c>
      <c r="C131" s="6">
        <f>IFERROR('Link in Inc Act'!A131*1,0)</f>
        <v>50121415</v>
      </c>
      <c r="D131" s="6" t="str">
        <f>'Link in Inc Act'!B131</f>
        <v>Labor Oper Scheduled Overtime-TD Lines</v>
      </c>
      <c r="E131" s="2">
        <f>IFERROR(VLOOKUP(C131,Structure!$A$2:$H$1005,8,0),0)</f>
        <v>601.5</v>
      </c>
      <c r="F131" s="7">
        <f>'Link in Inc Act'!C131</f>
        <v>81.64</v>
      </c>
      <c r="G131" s="7">
        <f>'Link in Inc Act'!D131</f>
        <v>0</v>
      </c>
      <c r="H131" s="7">
        <f>'Link in Inc Act'!E131</f>
        <v>0</v>
      </c>
      <c r="I131" s="7">
        <f>'Link in Inc Act'!F131</f>
        <v>0</v>
      </c>
      <c r="J131" s="7">
        <f>'Link in Inc Act'!G131</f>
        <v>0</v>
      </c>
      <c r="K131" s="7">
        <f>'Link in Inc Act'!H131</f>
        <v>0</v>
      </c>
      <c r="L131" s="7" t="str">
        <f>'Link in Inc Act'!I131</f>
        <v>Pending Actual</v>
      </c>
      <c r="M131" s="7">
        <f>VLOOKUP(C131,'Link in Base Fcst'!$A$8:$C$1009,3,0)</f>
        <v>0</v>
      </c>
      <c r="N131" s="7">
        <f t="shared" si="2"/>
        <v>0</v>
      </c>
    </row>
    <row r="132" spans="1:14" ht="15" x14ac:dyDescent="0.25">
      <c r="A132" s="2" t="str">
        <f>IFERROR(VLOOKUP(C132,Structure!$A$2:$E$1005,5,0),0)</f>
        <v>P17</v>
      </c>
      <c r="B132" s="2" t="str">
        <f>IFERROR(VLOOKUP(C132,Structure!$A$2:$F$1005,6,0),0)</f>
        <v>Salaries and wages</v>
      </c>
      <c r="C132" s="6">
        <f>IFERROR('Link in Inc Act'!A132*1,0)</f>
        <v>50121420</v>
      </c>
      <c r="D132" s="6" t="str">
        <f>'Link in Inc Act'!B132</f>
        <v>Labor Oper Scheduled Overtime-TD Meter</v>
      </c>
      <c r="E132" s="2">
        <f>IFERROR(VLOOKUP(C132,Structure!$A$2:$H$1005,8,0),0)</f>
        <v>601.5</v>
      </c>
      <c r="F132" s="7">
        <f>'Link in Inc Act'!C132</f>
        <v>639.02</v>
      </c>
      <c r="G132" s="7">
        <f>'Link in Inc Act'!D132</f>
        <v>280.07</v>
      </c>
      <c r="H132" s="7">
        <f>'Link in Inc Act'!E132</f>
        <v>415.14</v>
      </c>
      <c r="I132" s="7">
        <f>'Link in Inc Act'!F132</f>
        <v>390.72</v>
      </c>
      <c r="J132" s="7">
        <f>'Link in Inc Act'!G132</f>
        <v>0</v>
      </c>
      <c r="K132" s="7">
        <f>'Link in Inc Act'!H132</f>
        <v>0</v>
      </c>
      <c r="L132" s="7" t="str">
        <f>'Link in Inc Act'!I132</f>
        <v>Pending Actual</v>
      </c>
      <c r="M132" s="7">
        <f>VLOOKUP(C132,'Link in Base Fcst'!$A$8:$C$1009,3,0)</f>
        <v>0</v>
      </c>
      <c r="N132" s="7">
        <f t="shared" si="2"/>
        <v>0</v>
      </c>
    </row>
    <row r="133" spans="1:14" ht="15" x14ac:dyDescent="0.25">
      <c r="A133" s="2" t="str">
        <f>IFERROR(VLOOKUP(C133,Structure!$A$2:$E$1005,5,0),0)</f>
        <v>P17</v>
      </c>
      <c r="B133" s="2" t="str">
        <f>IFERROR(VLOOKUP(C133,Structure!$A$2:$F$1005,6,0),0)</f>
        <v>Salaries and wages</v>
      </c>
      <c r="C133" s="6">
        <f>IFERROR('Link in Inc Act'!A133*1,0)</f>
        <v>50121510</v>
      </c>
      <c r="D133" s="6" t="str">
        <f>'Link in Inc Act'!B133</f>
        <v>Labor Oper Scheduled Overtime-CA Merer Read</v>
      </c>
      <c r="E133" s="2">
        <f>IFERROR(VLOOKUP(C133,Structure!$A$2:$H$1005,8,0),0)</f>
        <v>601.70000000000005</v>
      </c>
      <c r="F133" s="7">
        <f>'Link in Inc Act'!C133</f>
        <v>299.18</v>
      </c>
      <c r="G133" s="7">
        <f>'Link in Inc Act'!D133</f>
        <v>0</v>
      </c>
      <c r="H133" s="7">
        <f>'Link in Inc Act'!E133</f>
        <v>0</v>
      </c>
      <c r="I133" s="7">
        <f>'Link in Inc Act'!F133</f>
        <v>198.8</v>
      </c>
      <c r="J133" s="7">
        <f>'Link in Inc Act'!G133</f>
        <v>182.4</v>
      </c>
      <c r="K133" s="7">
        <f>'Link in Inc Act'!H133</f>
        <v>0</v>
      </c>
      <c r="L133" s="7" t="str">
        <f>'Link in Inc Act'!I133</f>
        <v>Pending Actual</v>
      </c>
      <c r="M133" s="7">
        <f>VLOOKUP(C133,'Link in Base Fcst'!$A$8:$C$1009,3,0)</f>
        <v>85.67413200344005</v>
      </c>
      <c r="N133" s="7">
        <f t="shared" si="2"/>
        <v>85.67413200344005</v>
      </c>
    </row>
    <row r="134" spans="1:14" ht="15" x14ac:dyDescent="0.25">
      <c r="A134" s="2" t="str">
        <f>IFERROR(VLOOKUP(C134,Structure!$A$2:$E$1005,5,0),0)</f>
        <v>P17</v>
      </c>
      <c r="B134" s="2" t="str">
        <f>IFERROR(VLOOKUP(C134,Structure!$A$2:$F$1005,6,0),0)</f>
        <v>Salaries and wages</v>
      </c>
      <c r="C134" s="6">
        <f>IFERROR('Link in Inc Act'!A134*1,0)</f>
        <v>50121600</v>
      </c>
      <c r="D134" s="6" t="str">
        <f>'Link in Inc Act'!B134</f>
        <v>Labor Oper Scheduled Overtime-AG</v>
      </c>
      <c r="E134" s="2">
        <f>IFERROR(VLOOKUP(C134,Structure!$A$2:$H$1005,8,0),0)</f>
        <v>0</v>
      </c>
      <c r="F134" s="7">
        <f>'Link in Inc Act'!C134</f>
        <v>0</v>
      </c>
      <c r="G134" s="7">
        <f>'Link in Inc Act'!D134</f>
        <v>0</v>
      </c>
      <c r="H134" s="7">
        <f>'Link in Inc Act'!E134</f>
        <v>0</v>
      </c>
      <c r="I134" s="7">
        <f>'Link in Inc Act'!F134</f>
        <v>0</v>
      </c>
      <c r="J134" s="7">
        <f>'Link in Inc Act'!G134</f>
        <v>0</v>
      </c>
      <c r="K134" s="7">
        <f>'Link in Inc Act'!H134</f>
        <v>0</v>
      </c>
      <c r="L134" s="7" t="str">
        <f>'Link in Inc Act'!I134</f>
        <v>Pending Actual</v>
      </c>
      <c r="M134" s="7">
        <f>VLOOKUP(C134,'Link in Base Fcst'!$A$8:$C$1009,3,0)</f>
        <v>0</v>
      </c>
      <c r="N134" s="7">
        <f t="shared" si="2"/>
        <v>0</v>
      </c>
    </row>
    <row r="135" spans="1:14" ht="15" x14ac:dyDescent="0.25">
      <c r="A135" s="2" t="str">
        <f>IFERROR(VLOOKUP(C135,Structure!$A$2:$E$1005,5,0),0)</f>
        <v>P17</v>
      </c>
      <c r="B135" s="2" t="str">
        <f>IFERROR(VLOOKUP(C135,Structure!$A$2:$F$1005,6,0),0)</f>
        <v>Salaries and wages</v>
      </c>
      <c r="C135" s="6">
        <f>IFERROR('Link in Inc Act'!A135*1,0)</f>
        <v>50122400</v>
      </c>
      <c r="D135" s="6" t="str">
        <f>'Link in Inc Act'!B135</f>
        <v>Labor Maint Scheduled Overtime-TD</v>
      </c>
      <c r="E135" s="2">
        <f>IFERROR(VLOOKUP(C135,Structure!$A$2:$H$1005,8,0),0)</f>
        <v>601.6</v>
      </c>
      <c r="F135" s="7">
        <f>'Link in Inc Act'!C135</f>
        <v>558.41</v>
      </c>
      <c r="G135" s="7">
        <f>'Link in Inc Act'!D135</f>
        <v>0</v>
      </c>
      <c r="H135" s="7">
        <f>'Link in Inc Act'!E135</f>
        <v>150.94999999999999</v>
      </c>
      <c r="I135" s="7">
        <f>'Link in Inc Act'!F135</f>
        <v>178.01</v>
      </c>
      <c r="J135" s="7">
        <f>'Link in Inc Act'!G135</f>
        <v>521</v>
      </c>
      <c r="K135" s="7">
        <f>'Link in Inc Act'!H135</f>
        <v>259.14999999999998</v>
      </c>
      <c r="L135" s="7" t="str">
        <f>'Link in Inc Act'!I135</f>
        <v>Pending Actual</v>
      </c>
      <c r="M135" s="7">
        <f>VLOOKUP(C135,'Link in Base Fcst'!$A$8:$C$1009,3,0)</f>
        <v>244.71613362824706</v>
      </c>
      <c r="N135" s="7">
        <f t="shared" si="2"/>
        <v>503.86613362824704</v>
      </c>
    </row>
    <row r="136" spans="1:14" ht="15" x14ac:dyDescent="0.25">
      <c r="A136" s="2" t="str">
        <f>IFERROR(VLOOKUP(C136,Structure!$A$2:$E$1005,5,0),0)</f>
        <v>P17</v>
      </c>
      <c r="B136" s="2" t="str">
        <f>IFERROR(VLOOKUP(C136,Structure!$A$2:$F$1005,6,0),0)</f>
        <v>Salaries and wages</v>
      </c>
      <c r="C136" s="6">
        <f>IFERROR('Link in Inc Act'!A136*1,0)</f>
        <v>50122420</v>
      </c>
      <c r="D136" s="6" t="str">
        <f>'Link in Inc Act'!B136</f>
        <v>Labor Maint Scheduled Overtime-TD Mains</v>
      </c>
      <c r="E136" s="2">
        <f>IFERROR(VLOOKUP(C136,Structure!$A$2:$H$1005,8,0),0)</f>
        <v>601.6</v>
      </c>
      <c r="F136" s="7">
        <f>'Link in Inc Act'!C136</f>
        <v>0</v>
      </c>
      <c r="G136" s="7">
        <f>'Link in Inc Act'!D136</f>
        <v>0</v>
      </c>
      <c r="H136" s="7">
        <f>'Link in Inc Act'!E136</f>
        <v>0</v>
      </c>
      <c r="I136" s="7">
        <f>'Link in Inc Act'!F136</f>
        <v>303.75</v>
      </c>
      <c r="J136" s="7">
        <f>'Link in Inc Act'!G136</f>
        <v>503.17</v>
      </c>
      <c r="K136" s="7">
        <f>'Link in Inc Act'!H136</f>
        <v>710.05000000000007</v>
      </c>
      <c r="L136" s="7" t="str">
        <f>'Link in Inc Act'!I136</f>
        <v>Pending Actual</v>
      </c>
      <c r="M136" s="7">
        <f>VLOOKUP(C136,'Link in Base Fcst'!$A$8:$C$1009,3,0)</f>
        <v>236.34129934304238</v>
      </c>
      <c r="N136" s="7">
        <f t="shared" si="2"/>
        <v>946.39129934304242</v>
      </c>
    </row>
    <row r="137" spans="1:14" ht="15" x14ac:dyDescent="0.25">
      <c r="A137" s="2" t="str">
        <f>IFERROR(VLOOKUP(C137,Structure!$A$2:$E$1005,5,0),0)</f>
        <v>P17</v>
      </c>
      <c r="B137" s="2" t="str">
        <f>IFERROR(VLOOKUP(C137,Structure!$A$2:$F$1005,6,0),0)</f>
        <v>Salaries and wages</v>
      </c>
      <c r="C137" s="6">
        <f>IFERROR('Link in Inc Act'!A137*1,0)</f>
        <v>50122430</v>
      </c>
      <c r="D137" s="6" t="str">
        <f>'Link in Inc Act'!B137</f>
        <v>Labor Maint Scheduled Overtime-TD Service</v>
      </c>
      <c r="E137" s="2">
        <f>IFERROR(VLOOKUP(C137,Structure!$A$2:$H$1005,8,0),0)</f>
        <v>601.6</v>
      </c>
      <c r="F137" s="7">
        <f>'Link in Inc Act'!C137</f>
        <v>0</v>
      </c>
      <c r="G137" s="7">
        <f>'Link in Inc Act'!D137</f>
        <v>0</v>
      </c>
      <c r="H137" s="7">
        <f>'Link in Inc Act'!E137</f>
        <v>0</v>
      </c>
      <c r="I137" s="7">
        <f>'Link in Inc Act'!F137</f>
        <v>0</v>
      </c>
      <c r="J137" s="7">
        <f>'Link in Inc Act'!G137</f>
        <v>0</v>
      </c>
      <c r="K137" s="7">
        <f>'Link in Inc Act'!H137</f>
        <v>0</v>
      </c>
      <c r="L137" s="7" t="str">
        <f>'Link in Inc Act'!I137</f>
        <v>Pending Actual</v>
      </c>
      <c r="M137" s="7">
        <f>VLOOKUP(C137,'Link in Base Fcst'!$A$8:$C$1009,3,0)</f>
        <v>0</v>
      </c>
      <c r="N137" s="7">
        <f t="shared" si="2"/>
        <v>0</v>
      </c>
    </row>
    <row r="138" spans="1:14" ht="15" x14ac:dyDescent="0.25">
      <c r="A138" s="2" t="str">
        <f>IFERROR(VLOOKUP(C138,Structure!$A$2:$E$1005,5,0),0)</f>
        <v>P17</v>
      </c>
      <c r="B138" s="2" t="str">
        <f>IFERROR(VLOOKUP(C138,Structure!$A$2:$F$1005,6,0),0)</f>
        <v>Salaries and wages</v>
      </c>
      <c r="C138" s="6">
        <f>IFERROR('Link in Inc Act'!A138*1,0)</f>
        <v>50122440</v>
      </c>
      <c r="D138" s="6" t="str">
        <f>'Link in Inc Act'!B138</f>
        <v>Labor Maint Scheduled Overtime-TD Hydrant</v>
      </c>
      <c r="E138" s="2">
        <f>IFERROR(VLOOKUP(C138,Structure!$A$2:$H$1005,8,0),0)</f>
        <v>601.6</v>
      </c>
      <c r="F138" s="7">
        <f>'Link in Inc Act'!C138</f>
        <v>0</v>
      </c>
      <c r="G138" s="7">
        <f>'Link in Inc Act'!D138</f>
        <v>0</v>
      </c>
      <c r="H138" s="7">
        <f>'Link in Inc Act'!E138</f>
        <v>0</v>
      </c>
      <c r="I138" s="7">
        <f>'Link in Inc Act'!F138</f>
        <v>514.14</v>
      </c>
      <c r="J138" s="7">
        <f>'Link in Inc Act'!G138</f>
        <v>0</v>
      </c>
      <c r="K138" s="7">
        <f>'Link in Inc Act'!H138</f>
        <v>0</v>
      </c>
      <c r="L138" s="7" t="str">
        <f>'Link in Inc Act'!I138</f>
        <v>Pending Actual</v>
      </c>
      <c r="M138" s="7">
        <f>VLOOKUP(C138,'Link in Base Fcst'!$A$8:$C$1009,3,0)</f>
        <v>0</v>
      </c>
      <c r="N138" s="7">
        <f t="shared" ref="N138:N201" si="3">IF(L138="Pending Actual",K138+M138,K138+L138)</f>
        <v>0</v>
      </c>
    </row>
    <row r="139" spans="1:14" ht="15" x14ac:dyDescent="0.25">
      <c r="A139" s="2" t="str">
        <f>IFERROR(VLOOKUP(C139,Structure!$A$2:$E$1005,5,0),0)</f>
        <v>P17</v>
      </c>
      <c r="B139" s="2" t="str">
        <f>IFERROR(VLOOKUP(C139,Structure!$A$2:$F$1005,6,0),0)</f>
        <v>Salaries and wages</v>
      </c>
      <c r="C139" s="6">
        <f>IFERROR('Link in Inc Act'!A139*1,0)</f>
        <v>50129900</v>
      </c>
      <c r="D139" s="6" t="str">
        <f>'Link in Inc Act'!B139</f>
        <v>Labor Scheduled Overtime- Capitalized Credits</v>
      </c>
      <c r="E139" s="2">
        <f>IFERROR(VLOOKUP(C139,Structure!$A$2:$H$1005,8,0),0)</f>
        <v>601.79999999999995</v>
      </c>
      <c r="F139" s="7">
        <f>'Link in Inc Act'!C139</f>
        <v>-886.79</v>
      </c>
      <c r="G139" s="7">
        <f>'Link in Inc Act'!D139</f>
        <v>-1697.71</v>
      </c>
      <c r="H139" s="7">
        <f>'Link in Inc Act'!E139</f>
        <v>-882.97</v>
      </c>
      <c r="I139" s="7">
        <f>'Link in Inc Act'!F139</f>
        <v>-1671.15</v>
      </c>
      <c r="J139" s="7">
        <f>'Link in Inc Act'!G139</f>
        <v>-2085.02</v>
      </c>
      <c r="K139" s="7">
        <f>'Link in Inc Act'!H139</f>
        <v>-310.98</v>
      </c>
      <c r="L139" s="7" t="str">
        <f>'Link in Inc Act'!I139</f>
        <v>Pending Actual</v>
      </c>
      <c r="M139" s="7">
        <f>VLOOKUP(C139,'Link in Base Fcst'!$A$8:$C$1009,3,0)</f>
        <v>-979.3436332774811</v>
      </c>
      <c r="N139" s="7">
        <f t="shared" si="3"/>
        <v>-1290.3236332774811</v>
      </c>
    </row>
    <row r="140" spans="1:14" ht="15" x14ac:dyDescent="0.25">
      <c r="A140" s="2" t="str">
        <f>IFERROR(VLOOKUP(C140,Structure!$A$2:$E$1005,5,0),0)</f>
        <v>P17</v>
      </c>
      <c r="B140" s="2" t="str">
        <f>IFERROR(VLOOKUP(C140,Structure!$A$2:$F$1005,6,0),0)</f>
        <v>Salaries and wages</v>
      </c>
      <c r="C140" s="6">
        <f>IFERROR('Link in Inc Act'!A140*1,0)</f>
        <v>50171000</v>
      </c>
      <c r="D140" s="6" t="str">
        <f>'Link in Inc Act'!B140</f>
        <v>Annual Performance Plan</v>
      </c>
      <c r="E140" s="2">
        <f>IFERROR(VLOOKUP(C140,Structure!$A$2:$H$1005,8,0),0)</f>
        <v>601.79999999999995</v>
      </c>
      <c r="F140" s="7">
        <f>'Link in Inc Act'!C140</f>
        <v>635364.32999999996</v>
      </c>
      <c r="G140" s="7">
        <f>'Link in Inc Act'!D140</f>
        <v>720940.02</v>
      </c>
      <c r="H140" s="7">
        <f>'Link in Inc Act'!E140</f>
        <v>824960.67</v>
      </c>
      <c r="I140" s="7">
        <f>'Link in Inc Act'!F140</f>
        <v>887833.51</v>
      </c>
      <c r="J140" s="7">
        <f>'Link in Inc Act'!G140</f>
        <v>910532.88</v>
      </c>
      <c r="K140" s="7">
        <f>'Link in Inc Act'!H140</f>
        <v>477071.38000000006</v>
      </c>
      <c r="L140" s="7" t="str">
        <f>'Link in Inc Act'!I140</f>
        <v>Pending Actual</v>
      </c>
      <c r="M140" s="7">
        <f>VLOOKUP(C140,'Link in Base Fcst'!$A$8:$C$1009,3,0)</f>
        <v>427681.54690017778</v>
      </c>
      <c r="N140" s="7">
        <f t="shared" si="3"/>
        <v>904752.92690017784</v>
      </c>
    </row>
    <row r="141" spans="1:14" ht="15" x14ac:dyDescent="0.25">
      <c r="A141" s="2" t="str">
        <f>IFERROR(VLOOKUP(C141,Structure!$A$2:$E$1005,5,0),0)</f>
        <v>P17</v>
      </c>
      <c r="B141" s="2" t="str">
        <f>IFERROR(VLOOKUP(C141,Structure!$A$2:$F$1005,6,0),0)</f>
        <v>Salaries and wages</v>
      </c>
      <c r="C141" s="6">
        <f>IFERROR('Link in Inc Act'!A141*1,0)</f>
        <v>50171600</v>
      </c>
      <c r="D141" s="6" t="str">
        <f>'Link in Inc Act'!B141</f>
        <v>Compensation Exp - Options</v>
      </c>
      <c r="E141" s="2">
        <f>IFERROR(VLOOKUP(C141,Structure!$A$2:$H$1005,8,0),0)</f>
        <v>601.79999999999995</v>
      </c>
      <c r="F141" s="7">
        <f>'Link in Inc Act'!C141</f>
        <v>0</v>
      </c>
      <c r="G141" s="7">
        <f>'Link in Inc Act'!D141</f>
        <v>0</v>
      </c>
      <c r="H141" s="7">
        <f>'Link in Inc Act'!E141</f>
        <v>0</v>
      </c>
      <c r="I141" s="7">
        <f>'Link in Inc Act'!F141</f>
        <v>0</v>
      </c>
      <c r="J141" s="7">
        <f>'Link in Inc Act'!G141</f>
        <v>0</v>
      </c>
      <c r="K141" s="7">
        <f>'Link in Inc Act'!H141</f>
        <v>0</v>
      </c>
      <c r="L141" s="7" t="str">
        <f>'Link in Inc Act'!I141</f>
        <v>Pending Actual</v>
      </c>
      <c r="M141" s="7">
        <f>VLOOKUP(C141,'Link in Base Fcst'!$A$8:$C$1009,3,0)</f>
        <v>0</v>
      </c>
      <c r="N141" s="7">
        <f t="shared" si="3"/>
        <v>0</v>
      </c>
    </row>
    <row r="142" spans="1:14" ht="15" x14ac:dyDescent="0.25">
      <c r="A142" s="2" t="str">
        <f>IFERROR(VLOOKUP(C142,Structure!$A$2:$E$1005,5,0),0)</f>
        <v>P17</v>
      </c>
      <c r="B142" s="2" t="str">
        <f>IFERROR(VLOOKUP(C142,Structure!$A$2:$F$1005,6,0),0)</f>
        <v>Salaries and wages</v>
      </c>
      <c r="C142" s="6">
        <f>IFERROR('Link in Inc Act'!A142*1,0)</f>
        <v>50171800</v>
      </c>
      <c r="D142" s="6" t="str">
        <f>'Link in Inc Act'!B142</f>
        <v>Compensation Expense - RSU/PSU</v>
      </c>
      <c r="E142" s="2">
        <f>IFERROR(VLOOKUP(C142,Structure!$A$2:$H$1005,8,0),0)</f>
        <v>601.79999999999995</v>
      </c>
      <c r="F142" s="7">
        <f>'Link in Inc Act'!C142</f>
        <v>6916.5</v>
      </c>
      <c r="G142" s="7">
        <f>'Link in Inc Act'!D142</f>
        <v>10891.58</v>
      </c>
      <c r="H142" s="7">
        <f>'Link in Inc Act'!E142</f>
        <v>69832.070000000007</v>
      </c>
      <c r="I142" s="7">
        <f>'Link in Inc Act'!F142</f>
        <v>186717.38</v>
      </c>
      <c r="J142" s="7">
        <f>'Link in Inc Act'!G142</f>
        <v>172537.26</v>
      </c>
      <c r="K142" s="7">
        <f>'Link in Inc Act'!H142</f>
        <v>95764.76999999999</v>
      </c>
      <c r="L142" s="7" t="str">
        <f>'Link in Inc Act'!I142</f>
        <v>Pending Actual</v>
      </c>
      <c r="M142" s="7">
        <f>VLOOKUP(C142,'Link in Base Fcst'!$A$8:$C$1009,3,0)</f>
        <v>81041.556955876396</v>
      </c>
      <c r="N142" s="7">
        <f t="shared" si="3"/>
        <v>176806.32695587637</v>
      </c>
    </row>
    <row r="143" spans="1:14" ht="15" x14ac:dyDescent="0.25">
      <c r="A143" s="2" t="str">
        <f>IFERROR(VLOOKUP(C143,Structure!$A$2:$E$1005,5,0),0)</f>
        <v>P17</v>
      </c>
      <c r="B143" s="2" t="str">
        <f>IFERROR(VLOOKUP(C143,Structure!$A$2:$F$1005,6,0),0)</f>
        <v>Salaries and wages</v>
      </c>
      <c r="C143" s="6">
        <f>IFERROR('Link in Inc Act'!A143*1,0)</f>
        <v>50185000</v>
      </c>
      <c r="D143" s="6" t="str">
        <f>'Link in Inc Act'!B143</f>
        <v>Severance</v>
      </c>
      <c r="E143" s="2">
        <f>IFERROR(VLOOKUP(C143,Structure!$A$2:$H$1005,8,0),0)</f>
        <v>601.79999999999995</v>
      </c>
      <c r="F143" s="7">
        <f>'Link in Inc Act'!C143</f>
        <v>81766.12</v>
      </c>
      <c r="G143" s="7">
        <f>'Link in Inc Act'!D143</f>
        <v>0</v>
      </c>
      <c r="H143" s="7">
        <f>'Link in Inc Act'!E143</f>
        <v>49857.24</v>
      </c>
      <c r="I143" s="7">
        <f>'Link in Inc Act'!F143</f>
        <v>0</v>
      </c>
      <c r="J143" s="7">
        <f>'Link in Inc Act'!G143</f>
        <v>0</v>
      </c>
      <c r="K143" s="7">
        <f>'Link in Inc Act'!H143</f>
        <v>0</v>
      </c>
      <c r="L143" s="7" t="str">
        <f>'Link in Inc Act'!I143</f>
        <v>Pending Actual</v>
      </c>
      <c r="M143" s="7">
        <f>VLOOKUP(C143,'Link in Base Fcst'!$A$8:$C$1009,3,0)</f>
        <v>0</v>
      </c>
      <c r="N143" s="7">
        <f t="shared" si="3"/>
        <v>0</v>
      </c>
    </row>
    <row r="144" spans="1:14" ht="15" x14ac:dyDescent="0.25">
      <c r="A144" s="2">
        <f>IFERROR(VLOOKUP(C144,Structure!$A$2:$E$1005,5,0),0)</f>
        <v>0</v>
      </c>
      <c r="B144" s="2">
        <f>IFERROR(VLOOKUP(C144,Structure!$A$2:$F$1005,6,0),0)</f>
        <v>0</v>
      </c>
      <c r="C144" s="6">
        <f>IFERROR('Link in Inc Act'!A144*1,0)</f>
        <v>0</v>
      </c>
      <c r="D144" s="6" t="str">
        <f>'Link in Inc Act'!B144</f>
        <v>Salaries and wages</v>
      </c>
      <c r="E144" s="2">
        <f>IFERROR(VLOOKUP(C144,Structure!$A$2:$H$1005,8,0),0)</f>
        <v>0</v>
      </c>
      <c r="F144" s="7">
        <f>'Link in Inc Act'!C144</f>
        <v>7536930.6700000009</v>
      </c>
      <c r="G144" s="7">
        <f>'Link in Inc Act'!D144</f>
        <v>7526953.7499999991</v>
      </c>
      <c r="H144" s="7">
        <f>'Link in Inc Act'!E144</f>
        <v>8376267.04</v>
      </c>
      <c r="I144" s="7">
        <f>'Link in Inc Act'!F144</f>
        <v>8801500.9100000001</v>
      </c>
      <c r="J144" s="7">
        <f>'Link in Inc Act'!G144</f>
        <v>8743795.3100000005</v>
      </c>
      <c r="K144" s="7">
        <f>'Link in Inc Act'!H144</f>
        <v>4462907.67</v>
      </c>
      <c r="L144" s="7" t="str">
        <f>'Link in Inc Act'!I144</f>
        <v>Pending Actual</v>
      </c>
      <c r="M144" s="7" t="e">
        <f>VLOOKUP(C144,'Link in Base Fcst'!$A$8:$C$1009,3,0)</f>
        <v>#N/A</v>
      </c>
      <c r="N144" s="7" t="e">
        <f t="shared" si="3"/>
        <v>#N/A</v>
      </c>
    </row>
    <row r="145" spans="1:14" ht="15" x14ac:dyDescent="0.25">
      <c r="A145" s="2" t="str">
        <f>IFERROR(VLOOKUP(C145,Structure!$A$2:$E$1005,5,0),0)</f>
        <v>P18</v>
      </c>
      <c r="B145" s="2" t="str">
        <f>IFERROR(VLOOKUP(C145,Structure!$A$2:$F$1005,6,0),0)</f>
        <v>Pension expense</v>
      </c>
      <c r="C145" s="6">
        <f>IFERROR('Link in Inc Act'!A145*1,0)</f>
        <v>50610000</v>
      </c>
      <c r="D145" s="6" t="str">
        <f>'Link in Inc Act'!B145</f>
        <v>Pension Expense</v>
      </c>
      <c r="E145" s="2">
        <f>IFERROR(VLOOKUP(C145,Structure!$A$2:$H$1005,8,0),0)</f>
        <v>604.79999999999995</v>
      </c>
      <c r="F145" s="7">
        <f>'Link in Inc Act'!C145</f>
        <v>272675.15000000002</v>
      </c>
      <c r="G145" s="7">
        <f>'Link in Inc Act'!D145</f>
        <v>-65416.349999999977</v>
      </c>
      <c r="H145" s="7">
        <f>'Link in Inc Act'!E145</f>
        <v>-144581.68000000005</v>
      </c>
      <c r="I145" s="7">
        <f>'Link in Inc Act'!F145</f>
        <v>199991.34000000003</v>
      </c>
      <c r="J145" s="7">
        <f>'Link in Inc Act'!G145</f>
        <v>244139.38</v>
      </c>
      <c r="K145" s="7">
        <f>'Link in Inc Act'!H145</f>
        <v>124431.05</v>
      </c>
      <c r="L145" s="7" t="str">
        <f>'Link in Inc Act'!I145</f>
        <v>Pending Actual</v>
      </c>
      <c r="M145" s="7">
        <f>VLOOKUP(C145,'Link in Base Fcst'!$A$8:$C$1009,3,0)</f>
        <v>142750.11623735022</v>
      </c>
      <c r="N145" s="7">
        <f t="shared" si="3"/>
        <v>267181.1662373502</v>
      </c>
    </row>
    <row r="146" spans="1:14" ht="15" x14ac:dyDescent="0.25">
      <c r="A146" s="2" t="str">
        <f>IFERROR(VLOOKUP(C146,Structure!$A$2:$E$1005,5,0),0)</f>
        <v>P18</v>
      </c>
      <c r="B146" s="2" t="str">
        <f>IFERROR(VLOOKUP(C146,Structure!$A$2:$F$1005,6,0),0)</f>
        <v>Pension expense</v>
      </c>
      <c r="C146" s="6">
        <f>IFERROR('Link in Inc Act'!A146*1,0)</f>
        <v>50610100</v>
      </c>
      <c r="D146" s="6" t="str">
        <f>'Link in Inc Act'!B146</f>
        <v>Pension Capitalized Credits</v>
      </c>
      <c r="E146" s="2">
        <f>IFERROR(VLOOKUP(C146,Structure!$A$2:$H$1005,8,0),0)</f>
        <v>604.79999999999995</v>
      </c>
      <c r="F146" s="7">
        <f>'Link in Inc Act'!C146</f>
        <v>-150481.37</v>
      </c>
      <c r="G146" s="7">
        <f>'Link in Inc Act'!D146</f>
        <v>-164601.87</v>
      </c>
      <c r="H146" s="7">
        <f>'Link in Inc Act'!E146</f>
        <v>-134901.94999999998</v>
      </c>
      <c r="I146" s="7">
        <f>'Link in Inc Act'!F146</f>
        <v>-73689.210000000006</v>
      </c>
      <c r="J146" s="7">
        <f>'Link in Inc Act'!G146</f>
        <v>-74585.36</v>
      </c>
      <c r="K146" s="7">
        <f>'Link in Inc Act'!H146</f>
        <v>-33516.58</v>
      </c>
      <c r="L146" s="7" t="str">
        <f>'Link in Inc Act'!I146</f>
        <v>Pending Actual</v>
      </c>
      <c r="M146" s="7">
        <f>VLOOKUP(C146,'Link in Base Fcst'!$A$8:$C$1009,3,0)</f>
        <v>-43610.616237350201</v>
      </c>
      <c r="N146" s="7">
        <f t="shared" si="3"/>
        <v>-77127.196237350203</v>
      </c>
    </row>
    <row r="147" spans="1:14" ht="15" x14ac:dyDescent="0.25">
      <c r="A147" s="2">
        <f>IFERROR(VLOOKUP(C147,Structure!$A$2:$E$1005,5,0),0)</f>
        <v>0</v>
      </c>
      <c r="B147" s="2">
        <f>IFERROR(VLOOKUP(C147,Structure!$A$2:$F$1005,6,0),0)</f>
        <v>0</v>
      </c>
      <c r="C147" s="6">
        <f>IFERROR('Link in Inc Act'!A147*1,0)</f>
        <v>0</v>
      </c>
      <c r="D147" s="6" t="str">
        <f>'Link in Inc Act'!B147</f>
        <v>Pension expense</v>
      </c>
      <c r="E147" s="2">
        <f>IFERROR(VLOOKUP(C147,Structure!$A$2:$H$1005,8,0),0)</f>
        <v>0</v>
      </c>
      <c r="F147" s="7">
        <f>'Link in Inc Act'!C147</f>
        <v>122193.78000000003</v>
      </c>
      <c r="G147" s="7">
        <f>'Link in Inc Act'!D147</f>
        <v>-230018.22000000003</v>
      </c>
      <c r="H147" s="7">
        <f>'Link in Inc Act'!E147</f>
        <v>-279483.63</v>
      </c>
      <c r="I147" s="7">
        <f>'Link in Inc Act'!F147</f>
        <v>126302.13</v>
      </c>
      <c r="J147" s="7">
        <f>'Link in Inc Act'!G147</f>
        <v>169554.02</v>
      </c>
      <c r="K147" s="7">
        <f>'Link in Inc Act'!H147</f>
        <v>90914.47</v>
      </c>
      <c r="L147" s="7" t="str">
        <f>'Link in Inc Act'!I147</f>
        <v>Pending Actual</v>
      </c>
      <c r="M147" s="7" t="e">
        <f>VLOOKUP(C147,'Link in Base Fcst'!$A$8:$C$1009,3,0)</f>
        <v>#N/A</v>
      </c>
      <c r="N147" s="7" t="e">
        <f t="shared" si="3"/>
        <v>#N/A</v>
      </c>
    </row>
    <row r="148" spans="1:14" ht="15" x14ac:dyDescent="0.25">
      <c r="A148" s="2" t="str">
        <f>IFERROR(VLOOKUP(C148,Structure!$A$2:$E$1005,5,0),0)</f>
        <v>P19</v>
      </c>
      <c r="B148" s="2" t="str">
        <f>IFERROR(VLOOKUP(C148,Structure!$A$2:$F$1005,6,0),0)</f>
        <v>OPEB expense</v>
      </c>
      <c r="C148" s="6">
        <f>IFERROR('Link in Inc Act'!A148*1,0)</f>
        <v>50510000</v>
      </c>
      <c r="D148" s="6" t="str">
        <f>'Link in Inc Act'!B148</f>
        <v>PBOP Expense</v>
      </c>
      <c r="E148" s="2">
        <f>IFERROR(VLOOKUP(C148,Structure!$A$2:$H$1005,8,0),0)</f>
        <v>604.79999999999995</v>
      </c>
      <c r="F148" s="7">
        <f>'Link in Inc Act'!C148</f>
        <v>-813476.35</v>
      </c>
      <c r="G148" s="7">
        <f>'Link in Inc Act'!D148</f>
        <v>-903014.77</v>
      </c>
      <c r="H148" s="7">
        <f>'Link in Inc Act'!E148</f>
        <v>-941798.59</v>
      </c>
      <c r="I148" s="7">
        <f>'Link in Inc Act'!F148</f>
        <v>-588139.98</v>
      </c>
      <c r="J148" s="7">
        <f>'Link in Inc Act'!G148</f>
        <v>-647917</v>
      </c>
      <c r="K148" s="7">
        <f>'Link in Inc Act'!H148</f>
        <v>-329323.53999999998</v>
      </c>
      <c r="L148" s="7" t="str">
        <f>'Link in Inc Act'!I148</f>
        <v>Pending Actual</v>
      </c>
      <c r="M148" s="7">
        <f>VLOOKUP(C148,'Link in Base Fcst'!$A$8:$C$1009,3,0)</f>
        <v>259676.86873450055</v>
      </c>
      <c r="N148" s="7">
        <f t="shared" si="3"/>
        <v>-69646.671265499434</v>
      </c>
    </row>
    <row r="149" spans="1:14" ht="15" x14ac:dyDescent="0.25">
      <c r="A149" s="2" t="str">
        <f>IFERROR(VLOOKUP(C149,Structure!$A$2:$E$1005,5,0),0)</f>
        <v>P19</v>
      </c>
      <c r="B149" s="2" t="str">
        <f>IFERROR(VLOOKUP(C149,Structure!$A$2:$F$1005,6,0),0)</f>
        <v>OPEB expense</v>
      </c>
      <c r="C149" s="6">
        <f>IFERROR('Link in Inc Act'!A149*1,0)</f>
        <v>50510100</v>
      </c>
      <c r="D149" s="6" t="str">
        <f>'Link in Inc Act'!B149</f>
        <v>PBOP Capitalized Credits</v>
      </c>
      <c r="E149" s="2">
        <f>IFERROR(VLOOKUP(C149,Structure!$A$2:$H$1005,8,0),0)</f>
        <v>604.79999999999995</v>
      </c>
      <c r="F149" s="7">
        <f>'Link in Inc Act'!C149</f>
        <v>-47145.259999999995</v>
      </c>
      <c r="G149" s="7">
        <f>'Link in Inc Act'!D149</f>
        <v>-44224.19</v>
      </c>
      <c r="H149" s="7">
        <f>'Link in Inc Act'!E149</f>
        <v>-32120.880000000001</v>
      </c>
      <c r="I149" s="7">
        <f>'Link in Inc Act'!F149</f>
        <v>-20156.239999999998</v>
      </c>
      <c r="J149" s="7">
        <f>'Link in Inc Act'!G149</f>
        <v>-19669.22</v>
      </c>
      <c r="K149" s="7">
        <f>'Link in Inc Act'!H149</f>
        <v>-11260.32</v>
      </c>
      <c r="L149" s="7" t="str">
        <f>'Link in Inc Act'!I149</f>
        <v>Pending Actual</v>
      </c>
      <c r="M149" s="7">
        <f>VLOOKUP(C149,'Link in Base Fcst'!$A$8:$C$1009,3,0)</f>
        <v>7883.1724743292934</v>
      </c>
      <c r="N149" s="7">
        <f t="shared" si="3"/>
        <v>-3377.1475256707063</v>
      </c>
    </row>
    <row r="150" spans="1:14" ht="15" x14ac:dyDescent="0.25">
      <c r="A150" s="2" t="str">
        <f>IFERROR(VLOOKUP(C150,Structure!$A$2:$E$1005,5,0),0)</f>
        <v>P20</v>
      </c>
      <c r="B150" s="2" t="str">
        <f>IFERROR(VLOOKUP(C150,Structure!$A$2:$F$1005,6,0),0)</f>
        <v>Group insurance expense</v>
      </c>
      <c r="C150" s="6">
        <f>IFERROR('Link in Inc Act'!A150*1,0)</f>
        <v>50550000</v>
      </c>
      <c r="D150" s="6" t="str">
        <f>'Link in Inc Act'!B150</f>
        <v>Group Insurance Expense</v>
      </c>
      <c r="E150" s="2">
        <f>IFERROR(VLOOKUP(C150,Structure!$A$2:$H$1005,8,0),0)</f>
        <v>604.79999999999995</v>
      </c>
      <c r="F150" s="7">
        <f>'Link in Inc Act'!C150</f>
        <v>2208140.0299999998</v>
      </c>
      <c r="G150" s="7">
        <f>'Link in Inc Act'!D150</f>
        <v>2168273.13</v>
      </c>
      <c r="H150" s="7">
        <f>'Link in Inc Act'!E150</f>
        <v>2150491.36</v>
      </c>
      <c r="I150" s="7">
        <f>'Link in Inc Act'!F150</f>
        <v>2286294.46</v>
      </c>
      <c r="J150" s="7">
        <f>'Link in Inc Act'!G150</f>
        <v>2644179.0500000003</v>
      </c>
      <c r="K150" s="7">
        <f>'Link in Inc Act'!H150</f>
        <v>1363674.15</v>
      </c>
      <c r="L150" s="7" t="str">
        <f>'Link in Inc Act'!I150</f>
        <v>Pending Actual</v>
      </c>
      <c r="M150" s="7">
        <f>VLOOKUP(C150,'Link in Base Fcst'!$A$8:$C$1009,3,0)</f>
        <v>2476401.3380629919</v>
      </c>
      <c r="N150" s="7">
        <f t="shared" si="3"/>
        <v>3840075.4880629918</v>
      </c>
    </row>
    <row r="151" spans="1:14" ht="15" x14ac:dyDescent="0.25">
      <c r="A151" s="2" t="str">
        <f>IFERROR(VLOOKUP(C151,Structure!$A$2:$E$1005,5,0),0)</f>
        <v>P20</v>
      </c>
      <c r="B151" s="2" t="str">
        <f>IFERROR(VLOOKUP(C151,Structure!$A$2:$F$1005,6,0),0)</f>
        <v>Group insurance expense</v>
      </c>
      <c r="C151" s="6">
        <f>IFERROR('Link in Inc Act'!A151*1,0)</f>
        <v>50550100</v>
      </c>
      <c r="D151" s="6" t="str">
        <f>'Link in Inc Act'!B151</f>
        <v>Group Insurance Capitalized Credits</v>
      </c>
      <c r="E151" s="2">
        <f>IFERROR(VLOOKUP(C151,Structure!$A$2:$H$1005,8,0),0)</f>
        <v>604.79999999999995</v>
      </c>
      <c r="F151" s="7">
        <f>'Link in Inc Act'!C151</f>
        <v>-802421.37</v>
      </c>
      <c r="G151" s="7">
        <f>'Link in Inc Act'!D151</f>
        <v>-835414.11999999988</v>
      </c>
      <c r="H151" s="7">
        <f>'Link in Inc Act'!E151</f>
        <v>-852594.72000000009</v>
      </c>
      <c r="I151" s="7">
        <f>'Link in Inc Act'!F151</f>
        <v>-906317.95000000007</v>
      </c>
      <c r="J151" s="7">
        <f>'Link in Inc Act'!G151</f>
        <v>-1082540.68</v>
      </c>
      <c r="K151" s="7">
        <f>'Link in Inc Act'!H151</f>
        <v>-559979.48</v>
      </c>
      <c r="L151" s="7" t="str">
        <f>'Link in Inc Act'!I151</f>
        <v>Pending Actual</v>
      </c>
      <c r="M151" s="7">
        <f>VLOOKUP(C151,'Link in Base Fcst'!$A$8:$C$1009,3,0)</f>
        <v>-1013851.610563067</v>
      </c>
      <c r="N151" s="7">
        <f t="shared" si="3"/>
        <v>-1573831.090563067</v>
      </c>
    </row>
    <row r="152" spans="1:14" ht="15" x14ac:dyDescent="0.25">
      <c r="A152" s="2" t="str">
        <f>IFERROR(VLOOKUP(C152,Structure!$A$2:$E$1005,5,0),0)</f>
        <v>P20</v>
      </c>
      <c r="B152" s="2" t="str">
        <f>IFERROR(VLOOKUP(C152,Structure!$A$2:$F$1005,6,0),0)</f>
        <v>Group insurance expense</v>
      </c>
      <c r="C152" s="6">
        <f>IFERROR('Link in Inc Act'!A152*1,0)</f>
        <v>50560000</v>
      </c>
      <c r="D152" s="6" t="str">
        <f>'Link in Inc Act'!B152</f>
        <v>Health Savings Account Expense</v>
      </c>
      <c r="E152" s="2">
        <f>IFERROR(VLOOKUP(C152,Structure!$A$2:$H$1005,8,0),0)</f>
        <v>604.79999999999995</v>
      </c>
      <c r="F152" s="7">
        <f>'Link in Inc Act'!C152</f>
        <v>9296.2900000000009</v>
      </c>
      <c r="G152" s="7">
        <f>'Link in Inc Act'!D152</f>
        <v>14313.29</v>
      </c>
      <c r="H152" s="7">
        <f>'Link in Inc Act'!E152</f>
        <v>17347</v>
      </c>
      <c r="I152" s="7">
        <f>'Link in Inc Act'!F152</f>
        <v>15824.71</v>
      </c>
      <c r="J152" s="7">
        <f>'Link in Inc Act'!G152</f>
        <v>13031.36</v>
      </c>
      <c r="K152" s="7">
        <f>'Link in Inc Act'!H152</f>
        <v>15933.91</v>
      </c>
      <c r="L152" s="7" t="str">
        <f>'Link in Inc Act'!I152</f>
        <v>Pending Actual</v>
      </c>
      <c r="M152" s="7">
        <f>VLOOKUP(C152,'Link in Base Fcst'!$A$8:$C$1009,3,0)</f>
        <v>12204.497778159368</v>
      </c>
      <c r="N152" s="7">
        <f t="shared" si="3"/>
        <v>28138.407778159366</v>
      </c>
    </row>
    <row r="153" spans="1:14" ht="15" x14ac:dyDescent="0.25">
      <c r="A153" s="2">
        <f>IFERROR(VLOOKUP(C153,Structure!$A$2:$E$1005,5,0),0)</f>
        <v>0</v>
      </c>
      <c r="B153" s="2">
        <f>IFERROR(VLOOKUP(C153,Structure!$A$2:$F$1005,6,0),0)</f>
        <v>0</v>
      </c>
      <c r="C153" s="6">
        <f>IFERROR('Link in Inc Act'!A153*1,0)</f>
        <v>0</v>
      </c>
      <c r="D153" s="6" t="str">
        <f>'Link in Inc Act'!B153</f>
        <v>Group insurance expense</v>
      </c>
      <c r="E153" s="2">
        <f>IFERROR(VLOOKUP(C153,Structure!$A$2:$H$1005,8,0),0)</f>
        <v>0</v>
      </c>
      <c r="F153" s="7">
        <f>'Link in Inc Act'!C153</f>
        <v>554393.33999999985</v>
      </c>
      <c r="G153" s="7">
        <f>'Link in Inc Act'!D153</f>
        <v>399933.34000000008</v>
      </c>
      <c r="H153" s="7">
        <f>'Link in Inc Act'!E153</f>
        <v>341324.16999999993</v>
      </c>
      <c r="I153" s="7">
        <f>'Link in Inc Act'!F153</f>
        <v>787505</v>
      </c>
      <c r="J153" s="7">
        <f>'Link in Inc Act'!G153</f>
        <v>907083.51</v>
      </c>
      <c r="K153" s="7">
        <f>'Link in Inc Act'!H153</f>
        <v>479044.72</v>
      </c>
      <c r="L153" s="7" t="str">
        <f>'Link in Inc Act'!I153</f>
        <v>Pending Actual</v>
      </c>
      <c r="M153" s="7" t="e">
        <f>VLOOKUP(C153,'Link in Base Fcst'!$A$8:$C$1009,3,0)</f>
        <v>#N/A</v>
      </c>
      <c r="N153" s="7" t="e">
        <f t="shared" si="3"/>
        <v>#N/A</v>
      </c>
    </row>
    <row r="154" spans="1:14" ht="15" x14ac:dyDescent="0.25">
      <c r="A154" s="2" t="str">
        <f>IFERROR(VLOOKUP(C154,Structure!$A$2:$E$1005,5,0),0)</f>
        <v>P21</v>
      </c>
      <c r="B154" s="2" t="str">
        <f>IFERROR(VLOOKUP(C154,Structure!$A$2:$F$1005,6,0),0)</f>
        <v>Other benefits</v>
      </c>
      <c r="C154" s="6">
        <f>IFERROR('Link in Inc Act'!A154*1,0)</f>
        <v>50421000</v>
      </c>
      <c r="D154" s="6" t="str">
        <f>'Link in Inc Act'!B154</f>
        <v>401k Expense</v>
      </c>
      <c r="E154" s="2">
        <f>IFERROR(VLOOKUP(C154,Structure!$A$2:$H$1005,8,0),0)</f>
        <v>604.79999999999995</v>
      </c>
      <c r="F154" s="7">
        <f>'Link in Inc Act'!C154</f>
        <v>283203.26</v>
      </c>
      <c r="G154" s="7">
        <f>'Link in Inc Act'!D154</f>
        <v>317492.64</v>
      </c>
      <c r="H154" s="7">
        <f>'Link in Inc Act'!E154</f>
        <v>349715.33999999997</v>
      </c>
      <c r="I154" s="7">
        <f>'Link in Inc Act'!F154</f>
        <v>375142.76000000007</v>
      </c>
      <c r="J154" s="7">
        <f>'Link in Inc Act'!G154</f>
        <v>383415.13</v>
      </c>
      <c r="K154" s="7">
        <f>'Link in Inc Act'!H154</f>
        <v>191543.53999999998</v>
      </c>
      <c r="L154" s="7" t="str">
        <f>'Link in Inc Act'!I154</f>
        <v>Pending Actual</v>
      </c>
      <c r="M154" s="7">
        <f>VLOOKUP(C154,'Link in Base Fcst'!$A$8:$C$1009,3,0)</f>
        <v>144707.85096841841</v>
      </c>
      <c r="N154" s="7">
        <f t="shared" si="3"/>
        <v>336251.39096841839</v>
      </c>
    </row>
    <row r="155" spans="1:14" ht="15" x14ac:dyDescent="0.25">
      <c r="A155" s="2" t="str">
        <f>IFERROR(VLOOKUP(C155,Structure!$A$2:$E$1005,5,0),0)</f>
        <v>P21</v>
      </c>
      <c r="B155" s="2" t="str">
        <f>IFERROR(VLOOKUP(C155,Structure!$A$2:$F$1005,6,0),0)</f>
        <v>Other benefits</v>
      </c>
      <c r="C155" s="6">
        <f>IFERROR('Link in Inc Act'!A155*1,0)</f>
        <v>50421100</v>
      </c>
      <c r="D155" s="6" t="str">
        <f>'Link in Inc Act'!B155</f>
        <v>401k Expense Cap Credits</v>
      </c>
      <c r="E155" s="2">
        <f>IFERROR(VLOOKUP(C155,Structure!$A$2:$H$1005,8,0),0)</f>
        <v>604.79999999999995</v>
      </c>
      <c r="F155" s="7">
        <f>'Link in Inc Act'!C155</f>
        <v>-103514.88</v>
      </c>
      <c r="G155" s="7">
        <f>'Link in Inc Act'!D155</f>
        <v>-117072.03</v>
      </c>
      <c r="H155" s="7">
        <f>'Link in Inc Act'!E155</f>
        <v>-132951.98000000001</v>
      </c>
      <c r="I155" s="7">
        <f>'Link in Inc Act'!F155</f>
        <v>-154250.43000000002</v>
      </c>
      <c r="J155" s="7">
        <f>'Link in Inc Act'!G155</f>
        <v>-161429.38</v>
      </c>
      <c r="K155" s="7">
        <f>'Link in Inc Act'!H155</f>
        <v>-80370.650000000009</v>
      </c>
      <c r="L155" s="7" t="str">
        <f>'Link in Inc Act'!I155</f>
        <v>Pending Actual</v>
      </c>
      <c r="M155" s="7">
        <f>VLOOKUP(C155,'Link in Base Fcst'!$A$8:$C$1009,3,0)</f>
        <v>-60926.387184992367</v>
      </c>
      <c r="N155" s="7">
        <f t="shared" si="3"/>
        <v>-141297.03718499237</v>
      </c>
    </row>
    <row r="156" spans="1:14" ht="15" x14ac:dyDescent="0.25">
      <c r="A156" s="2" t="str">
        <f>IFERROR(VLOOKUP(C156,Structure!$A$2:$E$1005,5,0),0)</f>
        <v>P21</v>
      </c>
      <c r="B156" s="2" t="str">
        <f>IFERROR(VLOOKUP(C156,Structure!$A$2:$F$1005,6,0),0)</f>
        <v>Other benefits</v>
      </c>
      <c r="C156" s="6">
        <f>IFERROR('Link in Inc Act'!A156*1,0)</f>
        <v>50422000</v>
      </c>
      <c r="D156" s="6" t="str">
        <f>'Link in Inc Act'!B156</f>
        <v>Defined Compensation Plan Expense</v>
      </c>
      <c r="E156" s="2">
        <f>IFERROR(VLOOKUP(C156,Structure!$A$2:$H$1005,8,0),0)</f>
        <v>604.79999999999995</v>
      </c>
      <c r="F156" s="7">
        <f>'Link in Inc Act'!C156</f>
        <v>385945.61000000004</v>
      </c>
      <c r="G156" s="7">
        <f>'Link in Inc Act'!D156</f>
        <v>422286.27</v>
      </c>
      <c r="H156" s="7">
        <f>'Link in Inc Act'!E156</f>
        <v>473067.91000000003</v>
      </c>
      <c r="I156" s="7">
        <f>'Link in Inc Act'!F156</f>
        <v>511445.42000000004</v>
      </c>
      <c r="J156" s="7">
        <f>'Link in Inc Act'!G156</f>
        <v>526348.17999999993</v>
      </c>
      <c r="K156" s="7">
        <f>'Link in Inc Act'!H156</f>
        <v>262812.13</v>
      </c>
      <c r="L156" s="7" t="str">
        <f>'Link in Inc Act'!I156</f>
        <v>Pending Actual</v>
      </c>
      <c r="M156" s="7">
        <f>VLOOKUP(C156,'Link in Base Fcst'!$A$8:$C$1009,3,0)</f>
        <v>198653.38644549125</v>
      </c>
      <c r="N156" s="7">
        <f t="shared" si="3"/>
        <v>461465.51644549123</v>
      </c>
    </row>
    <row r="157" spans="1:14" ht="15" x14ac:dyDescent="0.25">
      <c r="A157" s="2" t="str">
        <f>IFERROR(VLOOKUP(C157,Structure!$A$2:$E$1005,5,0),0)</f>
        <v>P21</v>
      </c>
      <c r="B157" s="2" t="str">
        <f>IFERROR(VLOOKUP(C157,Structure!$A$2:$F$1005,6,0),0)</f>
        <v>Other benefits</v>
      </c>
      <c r="C157" s="6">
        <f>IFERROR('Link in Inc Act'!A157*1,0)</f>
        <v>50422100</v>
      </c>
      <c r="D157" s="6" t="str">
        <f>'Link in Inc Act'!B157</f>
        <v>Defined Comp Plan Exp Cap Credits</v>
      </c>
      <c r="E157" s="2">
        <f>IFERROR(VLOOKUP(C157,Structure!$A$2:$H$1005,8,0),0)</f>
        <v>604.79999999999995</v>
      </c>
      <c r="F157" s="7">
        <f>'Link in Inc Act'!C157</f>
        <v>-133799.01</v>
      </c>
      <c r="G157" s="7">
        <f>'Link in Inc Act'!D157</f>
        <v>-154311.91999999998</v>
      </c>
      <c r="H157" s="7">
        <f>'Link in Inc Act'!E157</f>
        <v>-176794.83</v>
      </c>
      <c r="I157" s="7">
        <f>'Link in Inc Act'!F157</f>
        <v>-203990.69</v>
      </c>
      <c r="J157" s="7">
        <f>'Link in Inc Act'!G157</f>
        <v>-213832.75</v>
      </c>
      <c r="K157" s="7">
        <f>'Link in Inc Act'!H157</f>
        <v>-106490.65</v>
      </c>
      <c r="L157" s="7" t="str">
        <f>'Link in Inc Act'!I157</f>
        <v>Pending Actual</v>
      </c>
      <c r="M157" s="7">
        <f>VLOOKUP(C157,'Link in Base Fcst'!$A$8:$C$1009,3,0)</f>
        <v>-80704.373140327225</v>
      </c>
      <c r="N157" s="7">
        <f t="shared" si="3"/>
        <v>-187195.02314032722</v>
      </c>
    </row>
    <row r="158" spans="1:14" ht="15" x14ac:dyDescent="0.25">
      <c r="A158" s="2" t="str">
        <f>IFERROR(VLOOKUP(C158,Structure!$A$2:$E$1005,5,0),0)</f>
        <v>P21</v>
      </c>
      <c r="B158" s="2" t="str">
        <f>IFERROR(VLOOKUP(C158,Structure!$A$2:$F$1005,6,0),0)</f>
        <v>Other benefits</v>
      </c>
      <c r="C158" s="6">
        <f>IFERROR('Link in Inc Act'!A158*1,0)</f>
        <v>50423000</v>
      </c>
      <c r="D158" s="6" t="str">
        <f>'Link in Inc Act'!B158</f>
        <v>Employee Stock Purchase Plan Expense</v>
      </c>
      <c r="E158" s="2">
        <f>IFERROR(VLOOKUP(C158,Structure!$A$2:$H$1005,8,0),0)</f>
        <v>604.79999999999995</v>
      </c>
      <c r="F158" s="7">
        <f>'Link in Inc Act'!C158</f>
        <v>24255.48</v>
      </c>
      <c r="G158" s="7">
        <f>'Link in Inc Act'!D158</f>
        <v>24464.21</v>
      </c>
      <c r="H158" s="7">
        <f>'Link in Inc Act'!E158</f>
        <v>29344.97</v>
      </c>
      <c r="I158" s="7">
        <f>'Link in Inc Act'!F158</f>
        <v>30804.32</v>
      </c>
      <c r="J158" s="7">
        <f>'Link in Inc Act'!G158</f>
        <v>31932.16</v>
      </c>
      <c r="K158" s="7">
        <f>'Link in Inc Act'!H158</f>
        <v>14606.010000000002</v>
      </c>
      <c r="L158" s="7" t="str">
        <f>'Link in Inc Act'!I158</f>
        <v>Pending Actual</v>
      </c>
      <c r="M158" s="7">
        <f>VLOOKUP(C158,'Link in Base Fcst'!$A$8:$C$1009,3,0)</f>
        <v>12051.778578429317</v>
      </c>
      <c r="N158" s="7">
        <f t="shared" si="3"/>
        <v>26657.788578429318</v>
      </c>
    </row>
    <row r="159" spans="1:14" ht="15" x14ac:dyDescent="0.25">
      <c r="A159" s="2" t="str">
        <f>IFERROR(VLOOKUP(C159,Structure!$A$2:$E$1005,5,0),0)</f>
        <v>P21</v>
      </c>
      <c r="B159" s="2" t="str">
        <f>IFERROR(VLOOKUP(C159,Structure!$A$2:$F$1005,6,0),0)</f>
        <v>Other benefits</v>
      </c>
      <c r="C159" s="6">
        <f>IFERROR('Link in Inc Act'!A159*1,0)</f>
        <v>50426000</v>
      </c>
      <c r="D159" s="6" t="str">
        <f>'Link in Inc Act'!B159</f>
        <v>Retiree Medical Expense</v>
      </c>
      <c r="E159" s="2">
        <f>IFERROR(VLOOKUP(C159,Structure!$A$2:$H$1005,8,0),0)</f>
        <v>604.79999999999995</v>
      </c>
      <c r="F159" s="7">
        <f>'Link in Inc Act'!C159</f>
        <v>33582.630000000005</v>
      </c>
      <c r="G159" s="7">
        <f>'Link in Inc Act'!D159</f>
        <v>35400</v>
      </c>
      <c r="H159" s="7">
        <f>'Link in Inc Act'!E159</f>
        <v>36000</v>
      </c>
      <c r="I159" s="7">
        <f>'Link in Inc Act'!F159</f>
        <v>38400</v>
      </c>
      <c r="J159" s="7">
        <f>'Link in Inc Act'!G159</f>
        <v>38366.879999999997</v>
      </c>
      <c r="K159" s="7">
        <f>'Link in Inc Act'!H159</f>
        <v>22336.61</v>
      </c>
      <c r="L159" s="7" t="str">
        <f>'Link in Inc Act'!I159</f>
        <v>Pending Actual</v>
      </c>
      <c r="M159" s="7">
        <f>VLOOKUP(C159,'Link in Base Fcst'!$A$8:$C$1009,3,0)</f>
        <v>14480.359064503251</v>
      </c>
      <c r="N159" s="7">
        <f t="shared" si="3"/>
        <v>36816.969064503253</v>
      </c>
    </row>
    <row r="160" spans="1:14" ht="15" x14ac:dyDescent="0.25">
      <c r="A160" s="2" t="str">
        <f>IFERROR(VLOOKUP(C160,Structure!$A$2:$E$1005,5,0),0)</f>
        <v>P21</v>
      </c>
      <c r="B160" s="2" t="str">
        <f>IFERROR(VLOOKUP(C160,Structure!$A$2:$F$1005,6,0),0)</f>
        <v>Other benefits</v>
      </c>
      <c r="C160" s="6">
        <f>IFERROR('Link in Inc Act'!A160*1,0)</f>
        <v>50426100</v>
      </c>
      <c r="D160" s="6" t="str">
        <f>'Link in Inc Act'!B160</f>
        <v>Retiree Medical Expense Cap Credits</v>
      </c>
      <c r="E160" s="2">
        <f>IFERROR(VLOOKUP(C160,Structure!$A$2:$H$1005,8,0),0)</f>
        <v>604.79999999999995</v>
      </c>
      <c r="F160" s="7">
        <f>'Link in Inc Act'!C160</f>
        <v>-9875.7099999999991</v>
      </c>
      <c r="G160" s="7">
        <f>'Link in Inc Act'!D160</f>
        <v>-11068.720000000001</v>
      </c>
      <c r="H160" s="7">
        <f>'Link in Inc Act'!E160</f>
        <v>-13917.06</v>
      </c>
      <c r="I160" s="7">
        <f>'Link in Inc Act'!F160</f>
        <v>-15490.07</v>
      </c>
      <c r="J160" s="7">
        <f>'Link in Inc Act'!G160</f>
        <v>-15478.529999999999</v>
      </c>
      <c r="K160" s="7">
        <f>'Link in Inc Act'!H160</f>
        <v>-7566.5700000000006</v>
      </c>
      <c r="L160" s="7" t="str">
        <f>'Link in Inc Act'!I160</f>
        <v>Pending Actual</v>
      </c>
      <c r="M160" s="7">
        <f>VLOOKUP(C160,'Link in Base Fcst'!$A$8:$C$1009,3,0)</f>
        <v>-5841.8790423064247</v>
      </c>
      <c r="N160" s="7">
        <f t="shared" si="3"/>
        <v>-13408.449042306425</v>
      </c>
    </row>
    <row r="161" spans="1:14" ht="15" x14ac:dyDescent="0.25">
      <c r="A161" s="2" t="str">
        <f>IFERROR(VLOOKUP(C161,Structure!$A$2:$E$1005,5,0),0)</f>
        <v>P21</v>
      </c>
      <c r="B161" s="2" t="str">
        <f>IFERROR(VLOOKUP(C161,Structure!$A$2:$F$1005,6,0),0)</f>
        <v>Other benefits</v>
      </c>
      <c r="C161" s="6">
        <f>IFERROR('Link in Inc Act'!A161*1,0)</f>
        <v>50450000</v>
      </c>
      <c r="D161" s="6" t="str">
        <f>'Link in Inc Act'!B161</f>
        <v>Other Welfare - Natural Account</v>
      </c>
      <c r="E161" s="2">
        <f>IFERROR(VLOOKUP(C161,Structure!$A$2:$H$1005,8,0),0)</f>
        <v>604.79999999999995</v>
      </c>
      <c r="F161" s="7">
        <f>'Link in Inc Act'!C161</f>
        <v>0</v>
      </c>
      <c r="G161" s="7">
        <f>'Link in Inc Act'!D161</f>
        <v>0</v>
      </c>
      <c r="H161" s="7">
        <f>'Link in Inc Act'!E161</f>
        <v>0</v>
      </c>
      <c r="I161" s="7">
        <f>'Link in Inc Act'!F161</f>
        <v>0</v>
      </c>
      <c r="J161" s="7">
        <f>'Link in Inc Act'!G161</f>
        <v>0</v>
      </c>
      <c r="K161" s="7">
        <f>'Link in Inc Act'!H161</f>
        <v>0</v>
      </c>
      <c r="L161" s="7" t="str">
        <f>'Link in Inc Act'!I161</f>
        <v>Pending Actual</v>
      </c>
      <c r="M161" s="7">
        <f>VLOOKUP(C161,'Link in Base Fcst'!$A$8:$C$1009,3,0)</f>
        <v>0</v>
      </c>
      <c r="N161" s="7">
        <f t="shared" si="3"/>
        <v>0</v>
      </c>
    </row>
    <row r="162" spans="1:14" ht="15" x14ac:dyDescent="0.25">
      <c r="A162" s="2" t="str">
        <f>IFERROR(VLOOKUP(C162,Structure!$A$2:$E$1005,5,0),0)</f>
        <v>P21</v>
      </c>
      <c r="B162" s="2" t="str">
        <f>IFERROR(VLOOKUP(C162,Structure!$A$2:$F$1005,6,0),0)</f>
        <v>Other benefits</v>
      </c>
      <c r="C162" s="6">
        <f>IFERROR('Link in Inc Act'!A162*1,0)</f>
        <v>50450011</v>
      </c>
      <c r="D162" s="6" t="str">
        <f>'Link in Inc Act'!B162</f>
        <v>Other Welfare - Source of Supply</v>
      </c>
      <c r="E162" s="2">
        <f>IFERROR(VLOOKUP(C162,Structure!$A$2:$H$1005,8,0),0)</f>
        <v>604.29999999999995</v>
      </c>
      <c r="F162" s="7">
        <f>'Link in Inc Act'!C162</f>
        <v>0</v>
      </c>
      <c r="G162" s="7">
        <f>'Link in Inc Act'!D162</f>
        <v>0</v>
      </c>
      <c r="H162" s="7">
        <f>'Link in Inc Act'!E162</f>
        <v>0</v>
      </c>
      <c r="I162" s="7">
        <f>'Link in Inc Act'!F162</f>
        <v>0</v>
      </c>
      <c r="J162" s="7">
        <f>'Link in Inc Act'!G162</f>
        <v>1036.8900000000001</v>
      </c>
      <c r="K162" s="7">
        <f>'Link in Inc Act'!H162</f>
        <v>1036.8900000000001</v>
      </c>
      <c r="L162" s="7" t="str">
        <f>'Link in Inc Act'!I162</f>
        <v>Pending Actual</v>
      </c>
      <c r="M162" s="7">
        <f>VLOOKUP(C162,'Link in Base Fcst'!$A$8:$C$1009,3,0)</f>
        <v>391.34116483781787</v>
      </c>
      <c r="N162" s="7">
        <f t="shared" si="3"/>
        <v>1428.2311648378179</v>
      </c>
    </row>
    <row r="163" spans="1:14" ht="15" x14ac:dyDescent="0.25">
      <c r="A163" s="2" t="str">
        <f>IFERROR(VLOOKUP(C163,Structure!$A$2:$E$1005,5,0),0)</f>
        <v>P21</v>
      </c>
      <c r="B163" s="2" t="str">
        <f>IFERROR(VLOOKUP(C163,Structure!$A$2:$F$1005,6,0),0)</f>
        <v>Other benefits</v>
      </c>
      <c r="C163" s="6">
        <f>IFERROR('Link in Inc Act'!A163*1,0)</f>
        <v>50450013</v>
      </c>
      <c r="D163" s="6" t="str">
        <f>'Link in Inc Act'!B163</f>
        <v>Other Welfare - Water Treatment</v>
      </c>
      <c r="E163" s="2">
        <f>IFERROR(VLOOKUP(C163,Structure!$A$2:$H$1005,8,0),0)</f>
        <v>604.29999999999995</v>
      </c>
      <c r="F163" s="7">
        <f>'Link in Inc Act'!C163</f>
        <v>109.34</v>
      </c>
      <c r="G163" s="7">
        <f>'Link in Inc Act'!D163</f>
        <v>106.69</v>
      </c>
      <c r="H163" s="7">
        <f>'Link in Inc Act'!E163</f>
        <v>410.22</v>
      </c>
      <c r="I163" s="7">
        <f>'Link in Inc Act'!F163</f>
        <v>1087</v>
      </c>
      <c r="J163" s="7">
        <f>'Link in Inc Act'!G163</f>
        <v>1150</v>
      </c>
      <c r="K163" s="7">
        <f>'Link in Inc Act'!H163</f>
        <v>3000</v>
      </c>
      <c r="L163" s="7" t="str">
        <f>'Link in Inc Act'!I163</f>
        <v>Pending Actual</v>
      </c>
      <c r="M163" s="7">
        <f>VLOOKUP(C163,'Link in Base Fcst'!$A$8:$C$1009,3,0)</f>
        <v>434.03093825139649</v>
      </c>
      <c r="N163" s="7">
        <f t="shared" si="3"/>
        <v>3434.0309382513965</v>
      </c>
    </row>
    <row r="164" spans="1:14" ht="15" x14ac:dyDescent="0.25">
      <c r="A164" s="2" t="str">
        <f>IFERROR(VLOOKUP(C164,Structure!$A$2:$E$1005,5,0),0)</f>
        <v>P21</v>
      </c>
      <c r="B164" s="2" t="str">
        <f>IFERROR(VLOOKUP(C164,Structure!$A$2:$F$1005,6,0),0)</f>
        <v>Other benefits</v>
      </c>
      <c r="C164" s="6">
        <f>IFERROR('Link in Inc Act'!A164*1,0)</f>
        <v>50450014</v>
      </c>
      <c r="D164" s="6" t="str">
        <f>'Link in Inc Act'!B164</f>
        <v>Other Welfare - Transm &amp; Distrib</v>
      </c>
      <c r="E164" s="2">
        <f>IFERROR(VLOOKUP(C164,Structure!$A$2:$H$1005,8,0),0)</f>
        <v>604.5</v>
      </c>
      <c r="F164" s="7">
        <f>'Link in Inc Act'!C164</f>
        <v>0</v>
      </c>
      <c r="G164" s="7">
        <f>'Link in Inc Act'!D164</f>
        <v>316.98</v>
      </c>
      <c r="H164" s="7">
        <f>'Link in Inc Act'!E164</f>
        <v>689.42</v>
      </c>
      <c r="I164" s="7">
        <f>'Link in Inc Act'!F164</f>
        <v>0</v>
      </c>
      <c r="J164" s="7">
        <f>'Link in Inc Act'!G164</f>
        <v>73.67</v>
      </c>
      <c r="K164" s="7">
        <f>'Link in Inc Act'!H164</f>
        <v>0</v>
      </c>
      <c r="L164" s="7" t="str">
        <f>'Link in Inc Act'!I164</f>
        <v>Pending Actual</v>
      </c>
      <c r="M164" s="7">
        <f>VLOOKUP(C164,'Link in Base Fcst'!$A$8:$C$1009,3,0)</f>
        <v>27.804399322591635</v>
      </c>
      <c r="N164" s="7">
        <f t="shared" si="3"/>
        <v>27.804399322591635</v>
      </c>
    </row>
    <row r="165" spans="1:14" ht="15" x14ac:dyDescent="0.25">
      <c r="A165" s="2" t="str">
        <f>IFERROR(VLOOKUP(C165,Structure!$A$2:$E$1005,5,0),0)</f>
        <v>P21</v>
      </c>
      <c r="B165" s="2" t="str">
        <f>IFERROR(VLOOKUP(C165,Structure!$A$2:$F$1005,6,0),0)</f>
        <v>Other benefits</v>
      </c>
      <c r="C165" s="6">
        <f>IFERROR('Link in Inc Act'!A165*1,0)</f>
        <v>50450015</v>
      </c>
      <c r="D165" s="6" t="str">
        <f>'Link in Inc Act'!B165</f>
        <v>Other Welfare - Customer Accounting</v>
      </c>
      <c r="E165" s="2">
        <f>IFERROR(VLOOKUP(C165,Structure!$A$2:$H$1005,8,0),0)</f>
        <v>604.70000000000005</v>
      </c>
      <c r="F165" s="7">
        <f>'Link in Inc Act'!C165</f>
        <v>2046.76</v>
      </c>
      <c r="G165" s="7">
        <f>'Link in Inc Act'!D165</f>
        <v>318.23</v>
      </c>
      <c r="H165" s="7">
        <f>'Link in Inc Act'!E165</f>
        <v>1000</v>
      </c>
      <c r="I165" s="7">
        <f>'Link in Inc Act'!F165</f>
        <v>0</v>
      </c>
      <c r="J165" s="7">
        <f>'Link in Inc Act'!G165</f>
        <v>0</v>
      </c>
      <c r="K165" s="7">
        <f>'Link in Inc Act'!H165</f>
        <v>0</v>
      </c>
      <c r="L165" s="7" t="str">
        <f>'Link in Inc Act'!I165</f>
        <v>Pending Actual</v>
      </c>
      <c r="M165" s="7">
        <f>VLOOKUP(C165,'Link in Base Fcst'!$A$8:$C$1009,3,0)</f>
        <v>0</v>
      </c>
      <c r="N165" s="7">
        <f t="shared" si="3"/>
        <v>0</v>
      </c>
    </row>
    <row r="166" spans="1:14" ht="15" x14ac:dyDescent="0.25">
      <c r="A166" s="2" t="str">
        <f>IFERROR(VLOOKUP(C166,Structure!$A$2:$E$1005,5,0),0)</f>
        <v>P21</v>
      </c>
      <c r="B166" s="2" t="str">
        <f>IFERROR(VLOOKUP(C166,Structure!$A$2:$F$1005,6,0),0)</f>
        <v>Other benefits</v>
      </c>
      <c r="C166" s="6">
        <f>IFERROR('Link in Inc Act'!A166*1,0)</f>
        <v>50450016</v>
      </c>
      <c r="D166" s="6" t="str">
        <f>'Link in Inc Act'!B166</f>
        <v>Other Welfare - Admin &amp; General</v>
      </c>
      <c r="E166" s="2">
        <f>IFERROR(VLOOKUP(C166,Structure!$A$2:$H$1005,8,0),0)</f>
        <v>604.79999999999995</v>
      </c>
      <c r="F166" s="7">
        <f>'Link in Inc Act'!C166</f>
        <v>34697.550000000003</v>
      </c>
      <c r="G166" s="7">
        <f>'Link in Inc Act'!D166</f>
        <v>15099.74</v>
      </c>
      <c r="H166" s="7">
        <f>'Link in Inc Act'!E166</f>
        <v>72666.429999999993</v>
      </c>
      <c r="I166" s="7">
        <f>'Link in Inc Act'!F166</f>
        <v>26080.49</v>
      </c>
      <c r="J166" s="7">
        <f>'Link in Inc Act'!G166</f>
        <v>20415.09</v>
      </c>
      <c r="K166" s="7">
        <f>'Link in Inc Act'!H166</f>
        <v>19272.349999999999</v>
      </c>
      <c r="L166" s="7" t="str">
        <f>'Link in Inc Act'!I166</f>
        <v>Pending Actual</v>
      </c>
      <c r="M166" s="7">
        <f>VLOOKUP(C166,'Link in Base Fcst'!$A$8:$C$1009,3,0)</f>
        <v>7705.026667118872</v>
      </c>
      <c r="N166" s="7">
        <f t="shared" si="3"/>
        <v>26977.376667118871</v>
      </c>
    </row>
    <row r="167" spans="1:14" ht="15" x14ac:dyDescent="0.25">
      <c r="A167" s="2" t="str">
        <f>IFERROR(VLOOKUP(C167,Structure!$A$2:$E$1005,5,0),0)</f>
        <v>P21</v>
      </c>
      <c r="B167" s="2" t="str">
        <f>IFERROR(VLOOKUP(C167,Structure!$A$2:$F$1005,6,0),0)</f>
        <v>Other benefits</v>
      </c>
      <c r="C167" s="6">
        <f>IFERROR('Link in Inc Act'!A167*1,0)</f>
        <v>50451000</v>
      </c>
      <c r="D167" s="6" t="str">
        <f>'Link in Inc Act'!B167</f>
        <v>Employee Awards</v>
      </c>
      <c r="E167" s="2">
        <f>IFERROR(VLOOKUP(C167,Structure!$A$2:$H$1005,8,0),0)</f>
        <v>604.79999999999995</v>
      </c>
      <c r="F167" s="7">
        <f>'Link in Inc Act'!C167</f>
        <v>15181.220000000001</v>
      </c>
      <c r="G167" s="7">
        <f>'Link in Inc Act'!D167</f>
        <v>8405.85</v>
      </c>
      <c r="H167" s="7">
        <f>'Link in Inc Act'!E167</f>
        <v>7999.87</v>
      </c>
      <c r="I167" s="7">
        <f>'Link in Inc Act'!F167</f>
        <v>8348.94</v>
      </c>
      <c r="J167" s="7">
        <f>'Link in Inc Act'!G167</f>
        <v>674.04</v>
      </c>
      <c r="K167" s="7">
        <f>'Link in Inc Act'!H167</f>
        <v>101.16</v>
      </c>
      <c r="L167" s="7" t="str">
        <f>'Link in Inc Act'!I167</f>
        <v>Pending Actual</v>
      </c>
      <c r="M167" s="7">
        <f>VLOOKUP(C167,'Link in Base Fcst'!$A$8:$C$1009,3,0)</f>
        <v>254.39496836432286</v>
      </c>
      <c r="N167" s="7">
        <f t="shared" si="3"/>
        <v>355.55496836432286</v>
      </c>
    </row>
    <row r="168" spans="1:14" ht="15" x14ac:dyDescent="0.25">
      <c r="A168" s="2" t="str">
        <f>IFERROR(VLOOKUP(C168,Structure!$A$2:$E$1005,5,0),0)</f>
        <v>P21</v>
      </c>
      <c r="B168" s="2" t="str">
        <f>IFERROR(VLOOKUP(C168,Structure!$A$2:$F$1005,6,0),0)</f>
        <v>Other benefits</v>
      </c>
      <c r="C168" s="6">
        <f>IFERROR('Link in Inc Act'!A168*1,0)</f>
        <v>50452000</v>
      </c>
      <c r="D168" s="6" t="str">
        <f>'Link in Inc Act'!B168</f>
        <v>Employee Physical Exams</v>
      </c>
      <c r="E168" s="2">
        <f>IFERROR(VLOOKUP(C168,Structure!$A$2:$H$1005,8,0),0)</f>
        <v>604.79999999999995</v>
      </c>
      <c r="F168" s="7">
        <f>'Link in Inc Act'!C168</f>
        <v>4260.88</v>
      </c>
      <c r="G168" s="7">
        <f>'Link in Inc Act'!D168</f>
        <v>3224</v>
      </c>
      <c r="H168" s="7">
        <f>'Link in Inc Act'!E168</f>
        <v>6668.6</v>
      </c>
      <c r="I168" s="7">
        <f>'Link in Inc Act'!F168</f>
        <v>10018.280000000001</v>
      </c>
      <c r="J168" s="7">
        <f>'Link in Inc Act'!G168</f>
        <v>12224</v>
      </c>
      <c r="K168" s="7">
        <f>'Link in Inc Act'!H168</f>
        <v>7658</v>
      </c>
      <c r="L168" s="7" t="str">
        <f>'Link in Inc Act'!I168</f>
        <v>Pending Actual</v>
      </c>
      <c r="M168" s="7">
        <f>VLOOKUP(C168,'Link in Base Fcst'!$A$8:$C$1009,3,0)</f>
        <v>4613.5601645087572</v>
      </c>
      <c r="N168" s="7">
        <f t="shared" si="3"/>
        <v>12271.560164508757</v>
      </c>
    </row>
    <row r="169" spans="1:14" ht="15" x14ac:dyDescent="0.25">
      <c r="A169" s="2" t="str">
        <f>IFERROR(VLOOKUP(C169,Structure!$A$2:$E$1005,5,0),0)</f>
        <v>P21</v>
      </c>
      <c r="B169" s="2" t="str">
        <f>IFERROR(VLOOKUP(C169,Structure!$A$2:$F$1005,6,0),0)</f>
        <v>Other benefits</v>
      </c>
      <c r="C169" s="6">
        <f>IFERROR('Link in Inc Act'!A169*1,0)</f>
        <v>50454000</v>
      </c>
      <c r="D169" s="6" t="str">
        <f>'Link in Inc Act'!B169</f>
        <v>Safety Incentive Awards</v>
      </c>
      <c r="E169" s="2">
        <f>IFERROR(VLOOKUP(C169,Structure!$A$2:$H$1005,8,0),0)</f>
        <v>604.79999999999995</v>
      </c>
      <c r="F169" s="7">
        <f>'Link in Inc Act'!C169</f>
        <v>9070.24</v>
      </c>
      <c r="G169" s="7">
        <f>'Link in Inc Act'!D169</f>
        <v>0</v>
      </c>
      <c r="H169" s="7">
        <f>'Link in Inc Act'!E169</f>
        <v>6935.64</v>
      </c>
      <c r="I169" s="7">
        <f>'Link in Inc Act'!F169</f>
        <v>-3728.92</v>
      </c>
      <c r="J169" s="7">
        <f>'Link in Inc Act'!G169</f>
        <v>901</v>
      </c>
      <c r="K169" s="7">
        <f>'Link in Inc Act'!H169</f>
        <v>0</v>
      </c>
      <c r="L169" s="7" t="str">
        <f>'Link in Inc Act'!I169</f>
        <v>Pending Actual</v>
      </c>
      <c r="M169" s="7">
        <f>VLOOKUP(C169,'Link in Base Fcst'!$A$8:$C$1009,3,0)</f>
        <v>340.05380466478977</v>
      </c>
      <c r="N169" s="7">
        <f t="shared" si="3"/>
        <v>340.05380466478977</v>
      </c>
    </row>
    <row r="170" spans="1:14" ht="15" x14ac:dyDescent="0.25">
      <c r="A170" s="2" t="str">
        <f>IFERROR(VLOOKUP(C170,Structure!$A$2:$E$1005,5,0),0)</f>
        <v>P21</v>
      </c>
      <c r="B170" s="2" t="str">
        <f>IFERROR(VLOOKUP(C170,Structure!$A$2:$F$1005,6,0),0)</f>
        <v>Other benefits</v>
      </c>
      <c r="C170" s="6">
        <f>IFERROR('Link in Inc Act'!A170*1,0)</f>
        <v>50456000</v>
      </c>
      <c r="D170" s="6" t="str">
        <f>'Link in Inc Act'!B170</f>
        <v>Tuition Aid</v>
      </c>
      <c r="E170" s="2">
        <f>IFERROR(VLOOKUP(C170,Structure!$A$2:$H$1005,8,0),0)</f>
        <v>604.79999999999995</v>
      </c>
      <c r="F170" s="7">
        <f>'Link in Inc Act'!C170</f>
        <v>16556.75</v>
      </c>
      <c r="G170" s="7">
        <f>'Link in Inc Act'!D170</f>
        <v>8937.31</v>
      </c>
      <c r="H170" s="7">
        <f>'Link in Inc Act'!E170</f>
        <v>5068.62</v>
      </c>
      <c r="I170" s="7">
        <f>'Link in Inc Act'!F170</f>
        <v>12150.01</v>
      </c>
      <c r="J170" s="7">
        <f>'Link in Inc Act'!G170</f>
        <v>27079.1</v>
      </c>
      <c r="K170" s="7">
        <f>'Link in Inc Act'!H170</f>
        <v>20712.830000000002</v>
      </c>
      <c r="L170" s="7" t="str">
        <f>'Link in Inc Act'!I170</f>
        <v>Pending Actual</v>
      </c>
      <c r="M170" s="7">
        <f>VLOOKUP(C170,'Link in Base Fcst'!$A$8:$C$1009,3,0)</f>
        <v>10220.145373915992</v>
      </c>
      <c r="N170" s="7">
        <f t="shared" si="3"/>
        <v>30932.975373915993</v>
      </c>
    </row>
    <row r="171" spans="1:14" ht="15" x14ac:dyDescent="0.25">
      <c r="A171" s="2" t="str">
        <f>IFERROR(VLOOKUP(C171,Structure!$A$2:$E$1005,5,0),0)</f>
        <v>P21</v>
      </c>
      <c r="B171" s="2" t="str">
        <f>IFERROR(VLOOKUP(C171,Structure!$A$2:$F$1005,6,0),0)</f>
        <v>Other benefits</v>
      </c>
      <c r="C171" s="6">
        <f>IFERROR('Link in Inc Act'!A171*1,0)</f>
        <v>50457000</v>
      </c>
      <c r="D171" s="6" t="str">
        <f>'Link in Inc Act'!B171</f>
        <v>Training</v>
      </c>
      <c r="E171" s="2">
        <f>IFERROR(VLOOKUP(C171,Structure!$A$2:$H$1005,8,0),0)</f>
        <v>604.79999999999995</v>
      </c>
      <c r="F171" s="7">
        <f>'Link in Inc Act'!C171</f>
        <v>19443.53</v>
      </c>
      <c r="G171" s="7">
        <f>'Link in Inc Act'!D171</f>
        <v>12359.619999999999</v>
      </c>
      <c r="H171" s="7">
        <f>'Link in Inc Act'!E171</f>
        <v>67286.48</v>
      </c>
      <c r="I171" s="7">
        <f>'Link in Inc Act'!F171</f>
        <v>52675.630000000005</v>
      </c>
      <c r="J171" s="7">
        <f>'Link in Inc Act'!G171</f>
        <v>65568.800000000003</v>
      </c>
      <c r="K171" s="7">
        <f>'Link in Inc Act'!H171</f>
        <v>16495.47</v>
      </c>
      <c r="L171" s="7" t="str">
        <f>'Link in Inc Act'!I171</f>
        <v>Pending Actual</v>
      </c>
      <c r="M171" s="7">
        <f>VLOOKUP(C171,'Link in Base Fcst'!$A$8:$C$1009,3,0)</f>
        <v>24746.858942624494</v>
      </c>
      <c r="N171" s="7">
        <f t="shared" si="3"/>
        <v>41242.328942624496</v>
      </c>
    </row>
    <row r="172" spans="1:14" ht="15" x14ac:dyDescent="0.25">
      <c r="A172" s="2" t="str">
        <f>IFERROR(VLOOKUP(C172,Structure!$A$2:$E$1005,5,0),0)</f>
        <v>P21</v>
      </c>
      <c r="B172" s="2" t="str">
        <f>IFERROR(VLOOKUP(C172,Structure!$A$2:$F$1005,6,0),0)</f>
        <v>Other benefits</v>
      </c>
      <c r="C172" s="6">
        <f>IFERROR('Link in Inc Act'!A172*1,0)</f>
        <v>50458000</v>
      </c>
      <c r="D172" s="6" t="str">
        <f>'Link in Inc Act'!B172</f>
        <v>Referral Bonus</v>
      </c>
      <c r="E172" s="2">
        <f>IFERROR(VLOOKUP(C172,Structure!$A$2:$H$1005,8,0),0)</f>
        <v>604.79999999999995</v>
      </c>
      <c r="F172" s="7">
        <f>'Link in Inc Act'!C172</f>
        <v>7936.55</v>
      </c>
      <c r="G172" s="7">
        <f>'Link in Inc Act'!D172</f>
        <v>4278.12</v>
      </c>
      <c r="H172" s="7">
        <f>'Link in Inc Act'!E172</f>
        <v>4754.3599999999997</v>
      </c>
      <c r="I172" s="7">
        <f>'Link in Inc Act'!F172</f>
        <v>4644.92</v>
      </c>
      <c r="J172" s="7">
        <f>'Link in Inc Act'!G172</f>
        <v>10722.98</v>
      </c>
      <c r="K172" s="7">
        <f>'Link in Inc Act'!H172</f>
        <v>4680.16</v>
      </c>
      <c r="L172" s="7" t="str">
        <f>'Link in Inc Act'!I172</f>
        <v>Pending Actual</v>
      </c>
      <c r="M172" s="7">
        <f>VLOOKUP(C172,'Link in Base Fcst'!$A$8:$C$1009,3,0)</f>
        <v>4047.0478871747478</v>
      </c>
      <c r="N172" s="7">
        <f t="shared" si="3"/>
        <v>8727.2078871747472</v>
      </c>
    </row>
    <row r="173" spans="1:14" ht="15" x14ac:dyDescent="0.25">
      <c r="A173" s="2">
        <f>IFERROR(VLOOKUP(C173,Structure!$A$2:$E$1005,5,0),0)</f>
        <v>0</v>
      </c>
      <c r="B173" s="2">
        <f>IFERROR(VLOOKUP(C173,Structure!$A$2:$F$1005,6,0),0)</f>
        <v>0</v>
      </c>
      <c r="C173" s="6">
        <f>IFERROR('Link in Inc Act'!A173*1,0)</f>
        <v>0</v>
      </c>
      <c r="D173" s="6" t="str">
        <f>'Link in Inc Act'!B173</f>
        <v>Other benefits</v>
      </c>
      <c r="E173" s="2">
        <f>IFERROR(VLOOKUP(C173,Structure!$A$2:$H$1005,8,0),0)</f>
        <v>0</v>
      </c>
      <c r="F173" s="7">
        <f>'Link in Inc Act'!C173</f>
        <v>589100.19999999995</v>
      </c>
      <c r="G173" s="7">
        <f>'Link in Inc Act'!D173</f>
        <v>570236.99</v>
      </c>
      <c r="H173" s="7">
        <f>'Link in Inc Act'!E173</f>
        <v>737943.99</v>
      </c>
      <c r="I173" s="7">
        <f>'Link in Inc Act'!F173</f>
        <v>693337.66</v>
      </c>
      <c r="J173" s="7">
        <f>'Link in Inc Act'!G173</f>
        <v>729167.26</v>
      </c>
      <c r="K173" s="7">
        <f>'Link in Inc Act'!H173</f>
        <v>369827.28</v>
      </c>
      <c r="L173" s="7" t="str">
        <f>'Link in Inc Act'!I173</f>
        <v>Pending Actual</v>
      </c>
      <c r="M173" s="7" t="e">
        <f>VLOOKUP(C173,'Link in Base Fcst'!$A$8:$C$1009,3,0)</f>
        <v>#N/A</v>
      </c>
      <c r="N173" s="7" t="e">
        <f t="shared" si="3"/>
        <v>#N/A</v>
      </c>
    </row>
    <row r="174" spans="1:14" ht="15" x14ac:dyDescent="0.25">
      <c r="A174" s="2">
        <f>IFERROR(VLOOKUP(C174,Structure!$A$2:$E$1005,5,0),0)</f>
        <v>0</v>
      </c>
      <c r="B174" s="2">
        <f>IFERROR(VLOOKUP(C174,Structure!$A$2:$F$1005,6,0),0)</f>
        <v>0</v>
      </c>
      <c r="C174" s="6">
        <f>IFERROR('Link in Inc Act'!A174*1,0)</f>
        <v>0</v>
      </c>
      <c r="D174" s="6" t="str">
        <f>'Link in Inc Act'!B174</f>
        <v>Employee-related costs</v>
      </c>
      <c r="E174" s="2">
        <f>IFERROR(VLOOKUP(C174,Structure!$A$2:$H$1005,8,0),0)</f>
        <v>0</v>
      </c>
      <c r="F174" s="7">
        <f>'Link in Inc Act'!C174</f>
        <v>8802617.9900000002</v>
      </c>
      <c r="G174" s="7">
        <f>'Link in Inc Act'!D174</f>
        <v>8267105.8600000013</v>
      </c>
      <c r="H174" s="7">
        <f>'Link in Inc Act'!E174</f>
        <v>9176051.5700000003</v>
      </c>
      <c r="I174" s="7">
        <f>'Link in Inc Act'!F174</f>
        <v>10408645.700000001</v>
      </c>
      <c r="J174" s="7">
        <f>'Link in Inc Act'!G174</f>
        <v>10549600.1</v>
      </c>
      <c r="K174" s="7">
        <f>'Link in Inc Act'!H174</f>
        <v>5402694.1400000006</v>
      </c>
      <c r="L174" s="7" t="str">
        <f>'Link in Inc Act'!I174</f>
        <v>Pending Actual</v>
      </c>
      <c r="M174" s="7" t="e">
        <f>VLOOKUP(C174,'Link in Base Fcst'!$A$8:$C$1009,3,0)</f>
        <v>#N/A</v>
      </c>
      <c r="N174" s="7" t="e">
        <f t="shared" si="3"/>
        <v>#N/A</v>
      </c>
    </row>
    <row r="175" spans="1:14" ht="15" x14ac:dyDescent="0.25">
      <c r="A175" s="2" t="str">
        <f>IFERROR(VLOOKUP(C175,Structure!$A$2:$E$1005,5,0),0)</f>
        <v>P22</v>
      </c>
      <c r="B175" s="2" t="str">
        <f>IFERROR(VLOOKUP(C175,Structure!$A$2:$F$1005,6,0),0)</f>
        <v>Support Services</v>
      </c>
      <c r="C175" s="6">
        <f>IFERROR('Link in Inc Act'!A175*1,0)</f>
        <v>53401000</v>
      </c>
      <c r="D175" s="6" t="str">
        <f>'Link in Inc Act'!B175</f>
        <v>AWWSC Services - Labor OPEX</v>
      </c>
      <c r="E175" s="2">
        <f>IFERROR(VLOOKUP(C175,Structure!$A$2:$H$1005,8,0),0)</f>
        <v>634.79999999999995</v>
      </c>
      <c r="F175" s="7">
        <f>'Link in Inc Act'!C175</f>
        <v>5375042.8300000001</v>
      </c>
      <c r="G175" s="7">
        <f>'Link in Inc Act'!D175</f>
        <v>5751649.6900000004</v>
      </c>
      <c r="H175" s="7">
        <f>'Link in Inc Act'!E175</f>
        <v>5305656.71</v>
      </c>
      <c r="I175" s="7">
        <f>'Link in Inc Act'!F175</f>
        <v>5665312.5899999999</v>
      </c>
      <c r="J175" s="7">
        <f>'Link in Inc Act'!G175</f>
        <v>6332014.8700000001</v>
      </c>
      <c r="K175" s="7">
        <f>'Link in Inc Act'!H175</f>
        <v>3170752.78</v>
      </c>
      <c r="L175" s="7" t="str">
        <f>'Link in Inc Act'!I175</f>
        <v>Pending Actual</v>
      </c>
      <c r="M175" s="7">
        <f>VLOOKUP(C175,'Link in Base Fcst'!$A$8:$C$1009,3,0)</f>
        <v>3357656.3934503081</v>
      </c>
      <c r="N175" s="7">
        <f t="shared" si="3"/>
        <v>6528409.1734503079</v>
      </c>
    </row>
    <row r="176" spans="1:14" ht="15" x14ac:dyDescent="0.25">
      <c r="A176" s="2" t="str">
        <f>IFERROR(VLOOKUP(C176,Structure!$A$2:$E$1005,5,0),0)</f>
        <v>P22</v>
      </c>
      <c r="B176" s="2" t="str">
        <f>IFERROR(VLOOKUP(C176,Structure!$A$2:$F$1005,6,0),0)</f>
        <v>Support Services</v>
      </c>
      <c r="C176" s="6">
        <f>IFERROR('Link in Inc Act'!A176*1,0)</f>
        <v>53401100</v>
      </c>
      <c r="D176" s="6" t="str">
        <f>'Link in Inc Act'!B176</f>
        <v>AWWSC Services - Pension OPEX</v>
      </c>
      <c r="E176" s="2">
        <f>IFERROR(VLOOKUP(C176,Structure!$A$2:$H$1005,8,0),0)</f>
        <v>634.79999999999995</v>
      </c>
      <c r="F176" s="7">
        <f>'Link in Inc Act'!C176</f>
        <v>168281.39</v>
      </c>
      <c r="G176" s="7">
        <f>'Link in Inc Act'!D176</f>
        <v>-82555.219999999972</v>
      </c>
      <c r="H176" s="7">
        <f>'Link in Inc Act'!E176</f>
        <v>-186996.33</v>
      </c>
      <c r="I176" s="7">
        <f>'Link in Inc Act'!F176</f>
        <v>121957.11</v>
      </c>
      <c r="J176" s="7">
        <f>'Link in Inc Act'!G176</f>
        <v>210813.05</v>
      </c>
      <c r="K176" s="7">
        <f>'Link in Inc Act'!H176</f>
        <v>108516.84999999999</v>
      </c>
      <c r="L176" s="7" t="str">
        <f>'Link in Inc Act'!I176</f>
        <v>Pending Actual</v>
      </c>
      <c r="M176" s="7">
        <f>VLOOKUP(C176,'Link in Base Fcst'!$A$8:$C$1009,3,0)</f>
        <v>111787.13248272258</v>
      </c>
      <c r="N176" s="7">
        <f t="shared" si="3"/>
        <v>220303.98248272255</v>
      </c>
    </row>
    <row r="177" spans="1:14" ht="15" x14ac:dyDescent="0.25">
      <c r="A177" s="2" t="str">
        <f>IFERROR(VLOOKUP(C177,Structure!$A$2:$E$1005,5,0),0)</f>
        <v>P22</v>
      </c>
      <c r="B177" s="2" t="str">
        <f>IFERROR(VLOOKUP(C177,Structure!$A$2:$F$1005,6,0),0)</f>
        <v>Support Services</v>
      </c>
      <c r="C177" s="6">
        <f>IFERROR('Link in Inc Act'!A177*1,0)</f>
        <v>53401200</v>
      </c>
      <c r="D177" s="6" t="str">
        <f>'Link in Inc Act'!B177</f>
        <v>AWWSC Services - Group Insurance OPEX</v>
      </c>
      <c r="E177" s="2">
        <f>IFERROR(VLOOKUP(C177,Structure!$A$2:$H$1005,8,0),0)</f>
        <v>634.79999999999995</v>
      </c>
      <c r="F177" s="7">
        <f>'Link in Inc Act'!C177</f>
        <v>579923.63</v>
      </c>
      <c r="G177" s="7">
        <f>'Link in Inc Act'!D177</f>
        <v>575604.93999999994</v>
      </c>
      <c r="H177" s="7">
        <f>'Link in Inc Act'!E177</f>
        <v>465323.06999999995</v>
      </c>
      <c r="I177" s="7">
        <f>'Link in Inc Act'!F177</f>
        <v>439888.41000000003</v>
      </c>
      <c r="J177" s="7">
        <f>'Link in Inc Act'!G177</f>
        <v>557962.93999999994</v>
      </c>
      <c r="K177" s="7">
        <f>'Link in Inc Act'!H177</f>
        <v>314732.3</v>
      </c>
      <c r="L177" s="7" t="str">
        <f>'Link in Inc Act'!I177</f>
        <v>Pending Actual</v>
      </c>
      <c r="M177" s="7">
        <f>VLOOKUP(C177,'Link in Base Fcst'!$A$8:$C$1009,3,0)</f>
        <v>295869.14611893991</v>
      </c>
      <c r="N177" s="7">
        <f t="shared" si="3"/>
        <v>610601.4461189399</v>
      </c>
    </row>
    <row r="178" spans="1:14" ht="15" x14ac:dyDescent="0.25">
      <c r="A178" s="2" t="str">
        <f>IFERROR(VLOOKUP(C178,Structure!$A$2:$E$1005,5,0),0)</f>
        <v>P22</v>
      </c>
      <c r="B178" s="2" t="str">
        <f>IFERROR(VLOOKUP(C178,Structure!$A$2:$F$1005,6,0),0)</f>
        <v>Support Services</v>
      </c>
      <c r="C178" s="6">
        <f>IFERROR('Link in Inc Act'!A178*1,0)</f>
        <v>53401300</v>
      </c>
      <c r="D178" s="6" t="str">
        <f>'Link in Inc Act'!B178</f>
        <v>AWWSC Services - Other Benefits OPEX</v>
      </c>
      <c r="E178" s="2">
        <f>IFERROR(VLOOKUP(C178,Structure!$A$2:$H$1005,8,0),0)</f>
        <v>634.79999999999995</v>
      </c>
      <c r="F178" s="7">
        <f>'Link in Inc Act'!C178</f>
        <v>420744.14</v>
      </c>
      <c r="G178" s="7">
        <f>'Link in Inc Act'!D178</f>
        <v>420264.45</v>
      </c>
      <c r="H178" s="7">
        <f>'Link in Inc Act'!E178</f>
        <v>379571.14</v>
      </c>
      <c r="I178" s="7">
        <f>'Link in Inc Act'!F178</f>
        <v>371941.01</v>
      </c>
      <c r="J178" s="7">
        <f>'Link in Inc Act'!G178</f>
        <v>429377.43</v>
      </c>
      <c r="K178" s="7">
        <f>'Link in Inc Act'!H178</f>
        <v>225679.95</v>
      </c>
      <c r="L178" s="7" t="str">
        <f>'Link in Inc Act'!I178</f>
        <v>Pending Actual</v>
      </c>
      <c r="M178" s="7">
        <f>VLOOKUP(C178,'Link in Base Fcst'!$A$8:$C$1009,3,0)</f>
        <v>227684.53685623797</v>
      </c>
      <c r="N178" s="7">
        <f t="shared" si="3"/>
        <v>453364.48685623799</v>
      </c>
    </row>
    <row r="179" spans="1:14" ht="15" x14ac:dyDescent="0.25">
      <c r="A179" s="2" t="str">
        <f>IFERROR(VLOOKUP(C179,Structure!$A$2:$E$1005,5,0),0)</f>
        <v>P22</v>
      </c>
      <c r="B179" s="2" t="str">
        <f>IFERROR(VLOOKUP(C179,Structure!$A$2:$F$1005,6,0),0)</f>
        <v>Support Services</v>
      </c>
      <c r="C179" s="6">
        <f>IFERROR('Link in Inc Act'!A179*1,0)</f>
        <v>53401400</v>
      </c>
      <c r="D179" s="6" t="str">
        <f>'Link in Inc Act'!B179</f>
        <v>AWWSC Services - Contracted Services OPEX</v>
      </c>
      <c r="E179" s="2">
        <f>IFERROR(VLOOKUP(C179,Structure!$A$2:$H$1005,8,0),0)</f>
        <v>634.79999999999995</v>
      </c>
      <c r="F179" s="7">
        <f>'Link in Inc Act'!C179</f>
        <v>1306533.6399999999</v>
      </c>
      <c r="G179" s="7">
        <f>'Link in Inc Act'!D179</f>
        <v>1221858.96</v>
      </c>
      <c r="H179" s="7">
        <f>'Link in Inc Act'!E179</f>
        <v>1247790.1599999999</v>
      </c>
      <c r="I179" s="7">
        <f>'Link in Inc Act'!F179</f>
        <v>1194871.6200000001</v>
      </c>
      <c r="J179" s="7">
        <f>'Link in Inc Act'!G179</f>
        <v>1209205.18</v>
      </c>
      <c r="K179" s="7">
        <f>'Link in Inc Act'!H179</f>
        <v>728894.28</v>
      </c>
      <c r="L179" s="7" t="str">
        <f>'Link in Inc Act'!I179</f>
        <v>Pending Actual</v>
      </c>
      <c r="M179" s="7">
        <f>VLOOKUP(C179,'Link in Base Fcst'!$A$8:$C$1009,3,0)</f>
        <v>641201.19535035617</v>
      </c>
      <c r="N179" s="7">
        <f t="shared" si="3"/>
        <v>1370095.4753503562</v>
      </c>
    </row>
    <row r="180" spans="1:14" ht="15" x14ac:dyDescent="0.25">
      <c r="A180" s="2" t="str">
        <f>IFERROR(VLOOKUP(C180,Structure!$A$2:$E$1005,5,0),0)</f>
        <v>P22</v>
      </c>
      <c r="B180" s="2" t="str">
        <f>IFERROR(VLOOKUP(C180,Structure!$A$2:$F$1005,6,0),0)</f>
        <v>Support Services</v>
      </c>
      <c r="C180" s="6">
        <f>IFERROR('Link in Inc Act'!A180*1,0)</f>
        <v>53401500</v>
      </c>
      <c r="D180" s="6" t="str">
        <f>'Link in Inc Act'!B180</f>
        <v>AWWSC Services - Office Supplies OPEX</v>
      </c>
      <c r="E180" s="2">
        <f>IFERROR(VLOOKUP(C180,Structure!$A$2:$H$1005,8,0),0)</f>
        <v>634.79999999999995</v>
      </c>
      <c r="F180" s="7">
        <f>'Link in Inc Act'!C180</f>
        <v>241994.66</v>
      </c>
      <c r="G180" s="7">
        <f>'Link in Inc Act'!D180</f>
        <v>263935.71999999997</v>
      </c>
      <c r="H180" s="7">
        <f>'Link in Inc Act'!E180</f>
        <v>744641.25</v>
      </c>
      <c r="I180" s="7">
        <f>'Link in Inc Act'!F180</f>
        <v>642959.51</v>
      </c>
      <c r="J180" s="7">
        <f>'Link in Inc Act'!G180</f>
        <v>743899.36</v>
      </c>
      <c r="K180" s="7">
        <f>'Link in Inc Act'!H180</f>
        <v>409124.57</v>
      </c>
      <c r="L180" s="7" t="str">
        <f>'Link in Inc Act'!I180</f>
        <v>Pending Actual</v>
      </c>
      <c r="M180" s="7">
        <f>VLOOKUP(C180,'Link in Base Fcst'!$A$8:$C$1009,3,0)</f>
        <v>394465.03103167732</v>
      </c>
      <c r="N180" s="7">
        <f t="shared" si="3"/>
        <v>803589.60103167733</v>
      </c>
    </row>
    <row r="181" spans="1:14" ht="15" x14ac:dyDescent="0.25">
      <c r="A181" s="2" t="str">
        <f>IFERROR(VLOOKUP(C181,Structure!$A$2:$E$1005,5,0),0)</f>
        <v>P22</v>
      </c>
      <c r="B181" s="2" t="str">
        <f>IFERROR(VLOOKUP(C181,Structure!$A$2:$F$1005,6,0),0)</f>
        <v>Support Services</v>
      </c>
      <c r="C181" s="6">
        <f>IFERROR('Link in Inc Act'!A181*1,0)</f>
        <v>53401700</v>
      </c>
      <c r="D181" s="6" t="str">
        <f>'Link in Inc Act'!B181</f>
        <v>AWWSC Services - Rents OPEX</v>
      </c>
      <c r="E181" s="2">
        <f>IFERROR(VLOOKUP(C181,Structure!$A$2:$H$1005,8,0),0)</f>
        <v>634.79999999999995</v>
      </c>
      <c r="F181" s="7">
        <f>'Link in Inc Act'!C181</f>
        <v>321574.01</v>
      </c>
      <c r="G181" s="7">
        <f>'Link in Inc Act'!D181</f>
        <v>294553.65999999997</v>
      </c>
      <c r="H181" s="7">
        <f>'Link in Inc Act'!E181</f>
        <v>375575.4</v>
      </c>
      <c r="I181" s="7">
        <f>'Link in Inc Act'!F181</f>
        <v>200107.63</v>
      </c>
      <c r="J181" s="7">
        <f>'Link in Inc Act'!G181</f>
        <v>320417.33</v>
      </c>
      <c r="K181" s="7">
        <f>'Link in Inc Act'!H181</f>
        <v>140064.88</v>
      </c>
      <c r="L181" s="7" t="str">
        <f>'Link in Inc Act'!I181</f>
        <v>Pending Actual</v>
      </c>
      <c r="M181" s="7">
        <f>VLOOKUP(C181,'Link in Base Fcst'!$A$8:$C$1009,3,0)</f>
        <v>169906.62825887793</v>
      </c>
      <c r="N181" s="7">
        <f t="shared" si="3"/>
        <v>309971.5082588779</v>
      </c>
    </row>
    <row r="182" spans="1:14" ht="15" x14ac:dyDescent="0.25">
      <c r="A182" s="2" t="str">
        <f>IFERROR(VLOOKUP(C182,Structure!$A$2:$E$1005,5,0),0)</f>
        <v>P22</v>
      </c>
      <c r="B182" s="2" t="str">
        <f>IFERROR(VLOOKUP(C182,Structure!$A$2:$F$1005,6,0),0)</f>
        <v>Support Services</v>
      </c>
      <c r="C182" s="6">
        <f>IFERROR('Link in Inc Act'!A182*1,0)</f>
        <v>53401800</v>
      </c>
      <c r="D182" s="6" t="str">
        <f>'Link in Inc Act'!B182</f>
        <v>AWWSC Services Customer Accounting OPEX</v>
      </c>
      <c r="E182" s="2">
        <f>IFERROR(VLOOKUP(C182,Structure!$A$2:$H$1005,8,0),0)</f>
        <v>634.79999999999995</v>
      </c>
      <c r="F182" s="7">
        <f>'Link in Inc Act'!C182</f>
        <v>1005409.3</v>
      </c>
      <c r="G182" s="7">
        <f>'Link in Inc Act'!D182</f>
        <v>1278547.44</v>
      </c>
      <c r="H182" s="7">
        <f>'Link in Inc Act'!E182</f>
        <v>1144713.47</v>
      </c>
      <c r="I182" s="7">
        <f>'Link in Inc Act'!F182</f>
        <v>1203229.77</v>
      </c>
      <c r="J182" s="7">
        <f>'Link in Inc Act'!G182</f>
        <v>1072123.28</v>
      </c>
      <c r="K182" s="7">
        <f>'Link in Inc Act'!H182</f>
        <v>521455.17000000004</v>
      </c>
      <c r="L182" s="7" t="str">
        <f>'Link in Inc Act'!I182</f>
        <v>Pending Actual</v>
      </c>
      <c r="M182" s="7">
        <f>VLOOKUP(C182,'Link in Base Fcst'!$A$8:$C$1009,3,0)</f>
        <v>568511.23371713026</v>
      </c>
      <c r="N182" s="7">
        <f t="shared" si="3"/>
        <v>1089966.4037171304</v>
      </c>
    </row>
    <row r="183" spans="1:14" ht="15" x14ac:dyDescent="0.25">
      <c r="A183" s="2" t="str">
        <f>IFERROR(VLOOKUP(C183,Structure!$A$2:$E$1005,5,0),0)</f>
        <v>P22</v>
      </c>
      <c r="B183" s="2" t="str">
        <f>IFERROR(VLOOKUP(C183,Structure!$A$2:$F$1005,6,0),0)</f>
        <v>Support Services</v>
      </c>
      <c r="C183" s="6">
        <f>IFERROR('Link in Inc Act'!A183*1,0)</f>
        <v>53401900</v>
      </c>
      <c r="D183" s="6" t="str">
        <f>'Link in Inc Act'!B183</f>
        <v>AWWSC Services - Maint Supplies &amp; Svcs OPEX</v>
      </c>
      <c r="E183" s="2">
        <f>IFERROR(VLOOKUP(C183,Structure!$A$2:$H$1005,8,0),0)</f>
        <v>634.79999999999995</v>
      </c>
      <c r="F183" s="7">
        <f>'Link in Inc Act'!C183</f>
        <v>211432.92</v>
      </c>
      <c r="G183" s="7">
        <f>'Link in Inc Act'!D183</f>
        <v>509396.74</v>
      </c>
      <c r="H183" s="7">
        <f>'Link in Inc Act'!E183</f>
        <v>517303.43</v>
      </c>
      <c r="I183" s="7">
        <f>'Link in Inc Act'!F183</f>
        <v>581899.76</v>
      </c>
      <c r="J183" s="7">
        <f>'Link in Inc Act'!G183</f>
        <v>419187.79</v>
      </c>
      <c r="K183" s="7">
        <f>'Link in Inc Act'!H183</f>
        <v>211112.92</v>
      </c>
      <c r="L183" s="7" t="str">
        <f>'Link in Inc Act'!I183</f>
        <v>Pending Actual</v>
      </c>
      <c r="M183" s="7">
        <f>VLOOKUP(C183,'Link in Base Fcst'!$A$8:$C$1009,3,0)</f>
        <v>222281.31045905221</v>
      </c>
      <c r="N183" s="7">
        <f t="shared" si="3"/>
        <v>433394.23045905225</v>
      </c>
    </row>
    <row r="184" spans="1:14" ht="15" x14ac:dyDescent="0.25">
      <c r="A184" s="2" t="str">
        <f>IFERROR(VLOOKUP(C184,Structure!$A$2:$E$1005,5,0),0)</f>
        <v>P22</v>
      </c>
      <c r="B184" s="2" t="str">
        <f>IFERROR(VLOOKUP(C184,Structure!$A$2:$F$1005,6,0),0)</f>
        <v>Support Services</v>
      </c>
      <c r="C184" s="6">
        <f>IFERROR('Link in Inc Act'!A184*1,0)</f>
        <v>53402100</v>
      </c>
      <c r="D184" s="6" t="str">
        <f>'Link in Inc Act'!B184</f>
        <v>AWWSC Services - Other O&amp;M Expense OPEX</v>
      </c>
      <c r="E184" s="2">
        <f>IFERROR(VLOOKUP(C184,Structure!$A$2:$H$1005,8,0),0)</f>
        <v>634.79999999999995</v>
      </c>
      <c r="F184" s="7">
        <f>'Link in Inc Act'!C184</f>
        <v>690979.21</v>
      </c>
      <c r="G184" s="7">
        <f>'Link in Inc Act'!D184</f>
        <v>565559.03</v>
      </c>
      <c r="H184" s="7">
        <f>'Link in Inc Act'!E184</f>
        <v>288082.86</v>
      </c>
      <c r="I184" s="7">
        <f>'Link in Inc Act'!F184</f>
        <v>617116.86</v>
      </c>
      <c r="J184" s="7">
        <f>'Link in Inc Act'!G184</f>
        <v>726480.76</v>
      </c>
      <c r="K184" s="7">
        <f>'Link in Inc Act'!H184</f>
        <v>363382.58</v>
      </c>
      <c r="L184" s="7" t="str">
        <f>'Link in Inc Act'!I184</f>
        <v>Pending Actual</v>
      </c>
      <c r="M184" s="7">
        <f>VLOOKUP(C184,'Link in Base Fcst'!$A$8:$C$1009,3,0)</f>
        <v>385228.52814030723</v>
      </c>
      <c r="N184" s="7">
        <f t="shared" si="3"/>
        <v>748611.10814030725</v>
      </c>
    </row>
    <row r="185" spans="1:14" ht="15" x14ac:dyDescent="0.25">
      <c r="A185" s="2" t="str">
        <f>IFERROR(VLOOKUP(C185,Structure!$A$2:$E$1005,5,0),0)</f>
        <v>P22</v>
      </c>
      <c r="B185" s="2" t="str">
        <f>IFERROR(VLOOKUP(C185,Structure!$A$2:$F$1005,6,0),0)</f>
        <v>Support Services</v>
      </c>
      <c r="C185" s="6">
        <f>IFERROR('Link in Inc Act'!A185*1,0)</f>
        <v>53402200</v>
      </c>
      <c r="D185" s="6" t="str">
        <f>'Link in Inc Act'!B185</f>
        <v>AWWSC Services - Depr &amp; Amort OPEX</v>
      </c>
      <c r="E185" s="2">
        <f>IFERROR(VLOOKUP(C185,Structure!$A$2:$H$1005,8,0),0)</f>
        <v>634.79999999999995</v>
      </c>
      <c r="F185" s="7">
        <f>'Link in Inc Act'!C185</f>
        <v>994293.18</v>
      </c>
      <c r="G185" s="7">
        <f>'Link in Inc Act'!D185</f>
        <v>773833.74</v>
      </c>
      <c r="H185" s="7">
        <f>'Link in Inc Act'!E185</f>
        <v>846998.9</v>
      </c>
      <c r="I185" s="7">
        <f>'Link in Inc Act'!F185</f>
        <v>611148.34</v>
      </c>
      <c r="J185" s="7">
        <f>'Link in Inc Act'!G185</f>
        <v>760025.82</v>
      </c>
      <c r="K185" s="7">
        <f>'Link in Inc Act'!H185</f>
        <v>382250.30000000005</v>
      </c>
      <c r="L185" s="7" t="str">
        <f>'Link in Inc Act'!I185</f>
        <v>Pending Actual</v>
      </c>
      <c r="M185" s="7">
        <f>VLOOKUP(C185,'Link in Base Fcst'!$A$8:$C$1009,3,0)</f>
        <v>403016.35515747184</v>
      </c>
      <c r="N185" s="7">
        <f t="shared" si="3"/>
        <v>785266.65515747189</v>
      </c>
    </row>
    <row r="186" spans="1:14" ht="15" x14ac:dyDescent="0.25">
      <c r="A186" s="2" t="str">
        <f>IFERROR(VLOOKUP(C186,Structure!$A$2:$E$1005,5,0),0)</f>
        <v>P22</v>
      </c>
      <c r="B186" s="2" t="str">
        <f>IFERROR(VLOOKUP(C186,Structure!$A$2:$F$1005,6,0),0)</f>
        <v>Support Services</v>
      </c>
      <c r="C186" s="6">
        <f>IFERROR('Link in Inc Act'!A186*1,0)</f>
        <v>53402300</v>
      </c>
      <c r="D186" s="6" t="str">
        <f>'Link in Inc Act'!B186</f>
        <v>AWWSC Services - General Taxes OPEX</v>
      </c>
      <c r="E186" s="2">
        <f>IFERROR(VLOOKUP(C186,Structure!$A$2:$H$1005,8,0),0)</f>
        <v>634.79999999999995</v>
      </c>
      <c r="F186" s="7">
        <f>'Link in Inc Act'!C186</f>
        <v>373121.91</v>
      </c>
      <c r="G186" s="7">
        <f>'Link in Inc Act'!D186</f>
        <v>435912.07</v>
      </c>
      <c r="H186" s="7">
        <f>'Link in Inc Act'!E186</f>
        <v>368025.45</v>
      </c>
      <c r="I186" s="7">
        <f>'Link in Inc Act'!F186</f>
        <v>391352.79</v>
      </c>
      <c r="J186" s="7">
        <f>'Link in Inc Act'!G186</f>
        <v>372863.21</v>
      </c>
      <c r="K186" s="7">
        <f>'Link in Inc Act'!H186</f>
        <v>303576.92000000004</v>
      </c>
      <c r="L186" s="7" t="str">
        <f>'Link in Inc Act'!I186</f>
        <v>Pending Actual</v>
      </c>
      <c r="M186" s="7">
        <f>VLOOKUP(C186,'Link in Base Fcst'!$A$8:$C$1009,3,0)</f>
        <v>197716.93002023932</v>
      </c>
      <c r="N186" s="7">
        <f t="shared" si="3"/>
        <v>501293.85002023936</v>
      </c>
    </row>
    <row r="187" spans="1:14" ht="15" x14ac:dyDescent="0.25">
      <c r="A187" s="2" t="str">
        <f>IFERROR(VLOOKUP(C187,Structure!$A$2:$E$1005,5,0),0)</f>
        <v>P22</v>
      </c>
      <c r="B187" s="2" t="str">
        <f>IFERROR(VLOOKUP(C187,Structure!$A$2:$F$1005,6,0),0)</f>
        <v>Support Services</v>
      </c>
      <c r="C187" s="6">
        <f>IFERROR('Link in Inc Act'!A187*1,0)</f>
        <v>53402400</v>
      </c>
      <c r="D187" s="6" t="str">
        <f>'Link in Inc Act'!B187</f>
        <v>AWWSC Services - Net Interest OPEX</v>
      </c>
      <c r="E187" s="2">
        <f>IFERROR(VLOOKUP(C187,Structure!$A$2:$H$1005,8,0),0)</f>
        <v>634.79999999999995</v>
      </c>
      <c r="F187" s="7">
        <f>'Link in Inc Act'!C187</f>
        <v>17434.3</v>
      </c>
      <c r="G187" s="7">
        <f>'Link in Inc Act'!D187</f>
        <v>24960.59</v>
      </c>
      <c r="H187" s="7">
        <f>'Link in Inc Act'!E187</f>
        <v>-30932.32</v>
      </c>
      <c r="I187" s="7">
        <f>'Link in Inc Act'!F187</f>
        <v>-55286.080000000002</v>
      </c>
      <c r="J187" s="7">
        <f>'Link in Inc Act'!G187</f>
        <v>99741.11</v>
      </c>
      <c r="K187" s="7">
        <f>'Link in Inc Act'!H187</f>
        <v>106600.32000000001</v>
      </c>
      <c r="L187" s="7" t="str">
        <f>'Link in Inc Act'!I187</f>
        <v>Pending Actual</v>
      </c>
      <c r="M187" s="7">
        <f>VLOOKUP(C187,'Link in Base Fcst'!$A$8:$C$1009,3,0)</f>
        <v>52889.385536349895</v>
      </c>
      <c r="N187" s="7">
        <f t="shared" si="3"/>
        <v>159489.70553634991</v>
      </c>
    </row>
    <row r="188" spans="1:14" ht="15" x14ac:dyDescent="0.25">
      <c r="A188" s="2" t="str">
        <f>IFERROR(VLOOKUP(C188,Structure!$A$2:$E$1005,5,0),0)</f>
        <v>P22</v>
      </c>
      <c r="B188" s="2" t="str">
        <f>IFERROR(VLOOKUP(C188,Structure!$A$2:$F$1005,6,0),0)</f>
        <v>Support Services</v>
      </c>
      <c r="C188" s="6">
        <f>IFERROR('Link in Inc Act'!A188*1,0)</f>
        <v>53402500</v>
      </c>
      <c r="D188" s="6" t="str">
        <f>'Link in Inc Act'!B188</f>
        <v>AWWSC Services - Other Inc &amp; Ded OPEX</v>
      </c>
      <c r="E188" s="2">
        <f>IFERROR(VLOOKUP(C188,Structure!$A$2:$H$1005,8,0),0)</f>
        <v>634.79999999999995</v>
      </c>
      <c r="F188" s="7">
        <f>'Link in Inc Act'!C188</f>
        <v>347</v>
      </c>
      <c r="G188" s="7">
        <f>'Link in Inc Act'!D188</f>
        <v>22.08</v>
      </c>
      <c r="H188" s="7">
        <f>'Link in Inc Act'!E188</f>
        <v>0</v>
      </c>
      <c r="I188" s="7">
        <f>'Link in Inc Act'!F188</f>
        <v>0</v>
      </c>
      <c r="J188" s="7">
        <f>'Link in Inc Act'!G188</f>
        <v>10054.219999999999</v>
      </c>
      <c r="K188" s="7">
        <f>'Link in Inc Act'!H188</f>
        <v>9873.869999999999</v>
      </c>
      <c r="L188" s="7" t="str">
        <f>'Link in Inc Act'!I188</f>
        <v>Pending Actual</v>
      </c>
      <c r="M188" s="7">
        <f>VLOOKUP(C188,'Link in Base Fcst'!$A$8:$C$1009,3,0)</f>
        <v>5331.417685719357</v>
      </c>
      <c r="N188" s="7">
        <f t="shared" si="3"/>
        <v>15205.287685719355</v>
      </c>
    </row>
    <row r="189" spans="1:14" ht="15" x14ac:dyDescent="0.25">
      <c r="A189" s="2" t="str">
        <f>IFERROR(VLOOKUP(C189,Structure!$A$2:$E$1005,5,0),0)</f>
        <v>P22</v>
      </c>
      <c r="B189" s="2" t="str">
        <f>IFERROR(VLOOKUP(C189,Structure!$A$2:$F$1005,6,0),0)</f>
        <v>Support Services</v>
      </c>
      <c r="C189" s="6">
        <f>IFERROR('Link in Inc Act'!A189*1,0)</f>
        <v>53402600</v>
      </c>
      <c r="D189" s="6" t="str">
        <f>'Link in Inc Act'!B189</f>
        <v>AWWSC Services - Income Taxes OPEX</v>
      </c>
      <c r="E189" s="2">
        <f>IFERROR(VLOOKUP(C189,Structure!$A$2:$H$1005,8,0),0)</f>
        <v>634.79999999999995</v>
      </c>
      <c r="F189" s="7">
        <f>'Link in Inc Act'!C189</f>
        <v>64579.89</v>
      </c>
      <c r="G189" s="7">
        <f>'Link in Inc Act'!D189</f>
        <v>10798.61</v>
      </c>
      <c r="H189" s="7">
        <f>'Link in Inc Act'!E189</f>
        <v>-16157.55</v>
      </c>
      <c r="I189" s="7">
        <f>'Link in Inc Act'!F189</f>
        <v>-8992.83</v>
      </c>
      <c r="J189" s="7">
        <f>'Link in Inc Act'!G189</f>
        <v>13989.47</v>
      </c>
      <c r="K189" s="7">
        <f>'Link in Inc Act'!H189</f>
        <v>11391.8</v>
      </c>
      <c r="L189" s="7" t="str">
        <f>'Link in Inc Act'!I189</f>
        <v>Pending Actual</v>
      </c>
      <c r="M189" s="7">
        <f>VLOOKUP(C189,'Link in Base Fcst'!$A$8:$C$1009,3,0)</f>
        <v>7418.1495702143347</v>
      </c>
      <c r="N189" s="7">
        <f t="shared" si="3"/>
        <v>18809.949570214332</v>
      </c>
    </row>
    <row r="190" spans="1:14" ht="15" x14ac:dyDescent="0.25">
      <c r="A190" s="2" t="str">
        <f>IFERROR(VLOOKUP(C190,Structure!$A$2:$E$1005,5,0),0)</f>
        <v>P22</v>
      </c>
      <c r="B190" s="2" t="str">
        <f>IFERROR(VLOOKUP(C190,Structure!$A$2:$F$1005,6,0),0)</f>
        <v>Support Services</v>
      </c>
      <c r="C190" s="6">
        <f>IFERROR('Link in Inc Act'!A190*1,0)</f>
        <v>53481000</v>
      </c>
      <c r="D190" s="6" t="str">
        <f>'Link in Inc Act'!B190</f>
        <v>AWWSC Services - Labor CAPX</v>
      </c>
      <c r="E190" s="2">
        <f>IFERROR(VLOOKUP(C190,Structure!$A$2:$H$1005,8,0),0)</f>
        <v>634.79999999999995</v>
      </c>
      <c r="F190" s="7">
        <f>'Link in Inc Act'!C190</f>
        <v>0</v>
      </c>
      <c r="G190" s="7">
        <f>'Link in Inc Act'!D190</f>
        <v>0</v>
      </c>
      <c r="H190" s="7">
        <f>'Link in Inc Act'!E190</f>
        <v>0</v>
      </c>
      <c r="I190" s="7">
        <f>'Link in Inc Act'!F190</f>
        <v>0</v>
      </c>
      <c r="J190" s="7">
        <f>'Link in Inc Act'!G190</f>
        <v>0</v>
      </c>
      <c r="K190" s="7">
        <f>'Link in Inc Act'!H190</f>
        <v>0</v>
      </c>
      <c r="L190" s="7" t="str">
        <f>'Link in Inc Act'!I190</f>
        <v>Pending Actual</v>
      </c>
      <c r="M190" s="7">
        <f>VLOOKUP(C190,'Link in Base Fcst'!$A$8:$C$1009,3,0)</f>
        <v>0</v>
      </c>
      <c r="N190" s="7">
        <f t="shared" si="3"/>
        <v>0</v>
      </c>
    </row>
    <row r="191" spans="1:14" ht="15" x14ac:dyDescent="0.25">
      <c r="A191" s="2" t="str">
        <f>IFERROR(VLOOKUP(C191,Structure!$A$2:$E$1005,5,0),0)</f>
        <v>P22</v>
      </c>
      <c r="B191" s="2" t="str">
        <f>IFERROR(VLOOKUP(C191,Structure!$A$2:$F$1005,6,0),0)</f>
        <v>Support Services</v>
      </c>
      <c r="C191" s="6">
        <f>IFERROR('Link in Inc Act'!A191*1,0)</f>
        <v>53481100</v>
      </c>
      <c r="D191" s="6" t="str">
        <f>'Link in Inc Act'!B191</f>
        <v>AWWSC Services - Pension CAPX</v>
      </c>
      <c r="E191" s="2">
        <f>IFERROR(VLOOKUP(C191,Structure!$A$2:$H$1005,8,0),0)</f>
        <v>634.79999999999995</v>
      </c>
      <c r="F191" s="7">
        <f>'Link in Inc Act'!C191</f>
        <v>0</v>
      </c>
      <c r="G191" s="7">
        <f>'Link in Inc Act'!D191</f>
        <v>0</v>
      </c>
      <c r="H191" s="7">
        <f>'Link in Inc Act'!E191</f>
        <v>0</v>
      </c>
      <c r="I191" s="7">
        <f>'Link in Inc Act'!F191</f>
        <v>0</v>
      </c>
      <c r="J191" s="7">
        <f>'Link in Inc Act'!G191</f>
        <v>0</v>
      </c>
      <c r="K191" s="7">
        <f>'Link in Inc Act'!H191</f>
        <v>0</v>
      </c>
      <c r="L191" s="7" t="str">
        <f>'Link in Inc Act'!I191</f>
        <v>Pending Actual</v>
      </c>
      <c r="M191" s="7">
        <f>VLOOKUP(C191,'Link in Base Fcst'!$A$8:$C$1009,3,0)</f>
        <v>0</v>
      </c>
      <c r="N191" s="7">
        <f t="shared" si="3"/>
        <v>0</v>
      </c>
    </row>
    <row r="192" spans="1:14" ht="15" x14ac:dyDescent="0.25">
      <c r="A192" s="2" t="str">
        <f>IFERROR(VLOOKUP(C192,Structure!$A$2:$E$1005,5,0),0)</f>
        <v>P22</v>
      </c>
      <c r="B192" s="2" t="str">
        <f>IFERROR(VLOOKUP(C192,Structure!$A$2:$F$1005,6,0),0)</f>
        <v>Support Services</v>
      </c>
      <c r="C192" s="6">
        <f>IFERROR('Link in Inc Act'!A192*1,0)</f>
        <v>53481200</v>
      </c>
      <c r="D192" s="6" t="str">
        <f>'Link in Inc Act'!B192</f>
        <v>AWWSC Services - Group Insurance CAPX</v>
      </c>
      <c r="E192" s="2">
        <f>IFERROR(VLOOKUP(C192,Structure!$A$2:$H$1005,8,0),0)</f>
        <v>634.79999999999995</v>
      </c>
      <c r="F192" s="7">
        <f>'Link in Inc Act'!C192</f>
        <v>0</v>
      </c>
      <c r="G192" s="7">
        <f>'Link in Inc Act'!D192</f>
        <v>0</v>
      </c>
      <c r="H192" s="7">
        <f>'Link in Inc Act'!E192</f>
        <v>0</v>
      </c>
      <c r="I192" s="7">
        <f>'Link in Inc Act'!F192</f>
        <v>0</v>
      </c>
      <c r="J192" s="7">
        <f>'Link in Inc Act'!G192</f>
        <v>0</v>
      </c>
      <c r="K192" s="7">
        <f>'Link in Inc Act'!H192</f>
        <v>0</v>
      </c>
      <c r="L192" s="7" t="str">
        <f>'Link in Inc Act'!I192</f>
        <v>Pending Actual</v>
      </c>
      <c r="M192" s="7">
        <f>VLOOKUP(C192,'Link in Base Fcst'!$A$8:$C$1009,3,0)</f>
        <v>0</v>
      </c>
      <c r="N192" s="7">
        <f t="shared" si="3"/>
        <v>0</v>
      </c>
    </row>
    <row r="193" spans="1:14" ht="15" x14ac:dyDescent="0.25">
      <c r="A193" s="2" t="str">
        <f>IFERROR(VLOOKUP(C193,Structure!$A$2:$E$1005,5,0),0)</f>
        <v>P22</v>
      </c>
      <c r="B193" s="2" t="str">
        <f>IFERROR(VLOOKUP(C193,Structure!$A$2:$F$1005,6,0),0)</f>
        <v>Support Services</v>
      </c>
      <c r="C193" s="6">
        <f>IFERROR('Link in Inc Act'!A193*1,0)</f>
        <v>53481300</v>
      </c>
      <c r="D193" s="6" t="str">
        <f>'Link in Inc Act'!B193</f>
        <v>AWWSC Services - Other Benefits CAPX</v>
      </c>
      <c r="E193" s="2">
        <f>IFERROR(VLOOKUP(C193,Structure!$A$2:$H$1005,8,0),0)</f>
        <v>634.79999999999995</v>
      </c>
      <c r="F193" s="7">
        <f>'Link in Inc Act'!C193</f>
        <v>0</v>
      </c>
      <c r="G193" s="7">
        <f>'Link in Inc Act'!D193</f>
        <v>0</v>
      </c>
      <c r="H193" s="7">
        <f>'Link in Inc Act'!E193</f>
        <v>0</v>
      </c>
      <c r="I193" s="7">
        <f>'Link in Inc Act'!F193</f>
        <v>0</v>
      </c>
      <c r="J193" s="7">
        <f>'Link in Inc Act'!G193</f>
        <v>0</v>
      </c>
      <c r="K193" s="7">
        <f>'Link in Inc Act'!H193</f>
        <v>0</v>
      </c>
      <c r="L193" s="7" t="str">
        <f>'Link in Inc Act'!I193</f>
        <v>Pending Actual</v>
      </c>
      <c r="M193" s="7">
        <f>VLOOKUP(C193,'Link in Base Fcst'!$A$8:$C$1009,3,0)</f>
        <v>0</v>
      </c>
      <c r="N193" s="7">
        <f t="shared" si="3"/>
        <v>0</v>
      </c>
    </row>
    <row r="194" spans="1:14" ht="15" x14ac:dyDescent="0.25">
      <c r="A194" s="2" t="str">
        <f>IFERROR(VLOOKUP(C194,Structure!$A$2:$E$1005,5,0),0)</f>
        <v>P22</v>
      </c>
      <c r="B194" s="2" t="str">
        <f>IFERROR(VLOOKUP(C194,Structure!$A$2:$F$1005,6,0),0)</f>
        <v>Support Services</v>
      </c>
      <c r="C194" s="6">
        <f>IFERROR('Link in Inc Act'!A194*1,0)</f>
        <v>53481400</v>
      </c>
      <c r="D194" s="6" t="str">
        <f>'Link in Inc Act'!B194</f>
        <v>AWWSC Services - Contracted Services CAPX</v>
      </c>
      <c r="E194" s="2">
        <f>IFERROR(VLOOKUP(C194,Structure!$A$2:$H$1005,8,0),0)</f>
        <v>634.79999999999995</v>
      </c>
      <c r="F194" s="7">
        <f>'Link in Inc Act'!C194</f>
        <v>0</v>
      </c>
      <c r="G194" s="7">
        <f>'Link in Inc Act'!D194</f>
        <v>0</v>
      </c>
      <c r="H194" s="7">
        <f>'Link in Inc Act'!E194</f>
        <v>0</v>
      </c>
      <c r="I194" s="7">
        <f>'Link in Inc Act'!F194</f>
        <v>0</v>
      </c>
      <c r="J194" s="7">
        <f>'Link in Inc Act'!G194</f>
        <v>0</v>
      </c>
      <c r="K194" s="7">
        <f>'Link in Inc Act'!H194</f>
        <v>0</v>
      </c>
      <c r="L194" s="7" t="str">
        <f>'Link in Inc Act'!I194</f>
        <v>Pending Actual</v>
      </c>
      <c r="M194" s="7">
        <f>VLOOKUP(C194,'Link in Base Fcst'!$A$8:$C$1009,3,0)</f>
        <v>0</v>
      </c>
      <c r="N194" s="7">
        <f t="shared" si="3"/>
        <v>0</v>
      </c>
    </row>
    <row r="195" spans="1:14" ht="15" x14ac:dyDescent="0.25">
      <c r="A195" s="2" t="str">
        <f>IFERROR(VLOOKUP(C195,Structure!$A$2:$E$1005,5,0),0)</f>
        <v>P22</v>
      </c>
      <c r="B195" s="2" t="str">
        <f>IFERROR(VLOOKUP(C195,Structure!$A$2:$F$1005,6,0),0)</f>
        <v>Support Services</v>
      </c>
      <c r="C195" s="6">
        <f>IFERROR('Link in Inc Act'!A195*1,0)</f>
        <v>53481500</v>
      </c>
      <c r="D195" s="6" t="str">
        <f>'Link in Inc Act'!B195</f>
        <v>AWWSC Services - Office Supplies CAPX</v>
      </c>
      <c r="E195" s="2">
        <f>IFERROR(VLOOKUP(C195,Structure!$A$2:$H$1005,8,0),0)</f>
        <v>634.79999999999995</v>
      </c>
      <c r="F195" s="7">
        <f>'Link in Inc Act'!C195</f>
        <v>0</v>
      </c>
      <c r="G195" s="7">
        <f>'Link in Inc Act'!D195</f>
        <v>0</v>
      </c>
      <c r="H195" s="7">
        <f>'Link in Inc Act'!E195</f>
        <v>0</v>
      </c>
      <c r="I195" s="7">
        <f>'Link in Inc Act'!F195</f>
        <v>0</v>
      </c>
      <c r="J195" s="7">
        <f>'Link in Inc Act'!G195</f>
        <v>0</v>
      </c>
      <c r="K195" s="7">
        <f>'Link in Inc Act'!H195</f>
        <v>0</v>
      </c>
      <c r="L195" s="7" t="str">
        <f>'Link in Inc Act'!I195</f>
        <v>Pending Actual</v>
      </c>
      <c r="M195" s="7">
        <f>VLOOKUP(C195,'Link in Base Fcst'!$A$8:$C$1009,3,0)</f>
        <v>0</v>
      </c>
      <c r="N195" s="7">
        <f t="shared" si="3"/>
        <v>0</v>
      </c>
    </row>
    <row r="196" spans="1:14" ht="15" x14ac:dyDescent="0.25">
      <c r="A196" s="2" t="str">
        <f>IFERROR(VLOOKUP(C196,Structure!$A$2:$E$1005,5,0),0)</f>
        <v>P22</v>
      </c>
      <c r="B196" s="2" t="str">
        <f>IFERROR(VLOOKUP(C196,Structure!$A$2:$F$1005,6,0),0)</f>
        <v>Support Services</v>
      </c>
      <c r="C196" s="6">
        <f>IFERROR('Link in Inc Act'!A196*1,0)</f>
        <v>53481700</v>
      </c>
      <c r="D196" s="6" t="str">
        <f>'Link in Inc Act'!B196</f>
        <v>AWWSC Services - Rents CAPX</v>
      </c>
      <c r="E196" s="2">
        <f>IFERROR(VLOOKUP(C196,Structure!$A$2:$H$1005,8,0),0)</f>
        <v>634.79999999999995</v>
      </c>
      <c r="F196" s="7">
        <f>'Link in Inc Act'!C196</f>
        <v>0</v>
      </c>
      <c r="G196" s="7">
        <f>'Link in Inc Act'!D196</f>
        <v>0</v>
      </c>
      <c r="H196" s="7">
        <f>'Link in Inc Act'!E196</f>
        <v>0</v>
      </c>
      <c r="I196" s="7">
        <f>'Link in Inc Act'!F196</f>
        <v>0</v>
      </c>
      <c r="J196" s="7">
        <f>'Link in Inc Act'!G196</f>
        <v>0</v>
      </c>
      <c r="K196" s="7">
        <f>'Link in Inc Act'!H196</f>
        <v>0</v>
      </c>
      <c r="L196" s="7" t="str">
        <f>'Link in Inc Act'!I196</f>
        <v>Pending Actual</v>
      </c>
      <c r="M196" s="7">
        <f>VLOOKUP(C196,'Link in Base Fcst'!$A$8:$C$1009,3,0)</f>
        <v>0</v>
      </c>
      <c r="N196" s="7">
        <f t="shared" si="3"/>
        <v>0</v>
      </c>
    </row>
    <row r="197" spans="1:14" ht="15" x14ac:dyDescent="0.25">
      <c r="A197" s="2" t="str">
        <f>IFERROR(VLOOKUP(C197,Structure!$A$2:$E$1005,5,0),0)</f>
        <v>P22</v>
      </c>
      <c r="B197" s="2" t="str">
        <f>IFERROR(VLOOKUP(C197,Structure!$A$2:$F$1005,6,0),0)</f>
        <v>Support Services</v>
      </c>
      <c r="C197" s="6">
        <f>IFERROR('Link in Inc Act'!A197*1,0)</f>
        <v>53481900</v>
      </c>
      <c r="D197" s="6" t="str">
        <f>'Link in Inc Act'!B197</f>
        <v>AWWSC Services - Maint Supplies &amp; Svcs CAPX</v>
      </c>
      <c r="E197" s="2">
        <f>IFERROR(VLOOKUP(C197,Structure!$A$2:$H$1005,8,0),0)</f>
        <v>634.79999999999995</v>
      </c>
      <c r="F197" s="7">
        <f>'Link in Inc Act'!C197</f>
        <v>0</v>
      </c>
      <c r="G197" s="7">
        <f>'Link in Inc Act'!D197</f>
        <v>0</v>
      </c>
      <c r="H197" s="7">
        <f>'Link in Inc Act'!E197</f>
        <v>0</v>
      </c>
      <c r="I197" s="7">
        <f>'Link in Inc Act'!F197</f>
        <v>0</v>
      </c>
      <c r="J197" s="7">
        <f>'Link in Inc Act'!G197</f>
        <v>0</v>
      </c>
      <c r="K197" s="7">
        <f>'Link in Inc Act'!H197</f>
        <v>0</v>
      </c>
      <c r="L197" s="7" t="str">
        <f>'Link in Inc Act'!I197</f>
        <v>Pending Actual</v>
      </c>
      <c r="M197" s="7">
        <f>VLOOKUP(C197,'Link in Base Fcst'!$A$8:$C$1009,3,0)</f>
        <v>0</v>
      </c>
      <c r="N197" s="7">
        <f t="shared" si="3"/>
        <v>0</v>
      </c>
    </row>
    <row r="198" spans="1:14" ht="15" x14ac:dyDescent="0.25">
      <c r="A198" s="2" t="str">
        <f>IFERROR(VLOOKUP(C198,Structure!$A$2:$E$1005,5,0),0)</f>
        <v>P22</v>
      </c>
      <c r="B198" s="2" t="str">
        <f>IFERROR(VLOOKUP(C198,Structure!$A$2:$F$1005,6,0),0)</f>
        <v>Support Services</v>
      </c>
      <c r="C198" s="6">
        <f>IFERROR('Link in Inc Act'!A198*1,0)</f>
        <v>53482100</v>
      </c>
      <c r="D198" s="6" t="str">
        <f>'Link in Inc Act'!B198</f>
        <v>AWWSC Services - Other O&amp;M Expense CAPX</v>
      </c>
      <c r="E198" s="2">
        <f>IFERROR(VLOOKUP(C198,Structure!$A$2:$H$1005,8,0),0)</f>
        <v>634.79999999999995</v>
      </c>
      <c r="F198" s="7">
        <f>'Link in Inc Act'!C198</f>
        <v>0</v>
      </c>
      <c r="G198" s="7">
        <f>'Link in Inc Act'!D198</f>
        <v>0</v>
      </c>
      <c r="H198" s="7">
        <f>'Link in Inc Act'!E198</f>
        <v>0</v>
      </c>
      <c r="I198" s="7">
        <f>'Link in Inc Act'!F198</f>
        <v>0</v>
      </c>
      <c r="J198" s="7">
        <f>'Link in Inc Act'!G198</f>
        <v>0</v>
      </c>
      <c r="K198" s="7">
        <f>'Link in Inc Act'!H198</f>
        <v>0</v>
      </c>
      <c r="L198" s="7" t="str">
        <f>'Link in Inc Act'!I198</f>
        <v>Pending Actual</v>
      </c>
      <c r="M198" s="7">
        <f>VLOOKUP(C198,'Link in Base Fcst'!$A$8:$C$1009,3,0)</f>
        <v>0</v>
      </c>
      <c r="N198" s="7">
        <f t="shared" si="3"/>
        <v>0</v>
      </c>
    </row>
    <row r="199" spans="1:14" ht="15" x14ac:dyDescent="0.25">
      <c r="A199" s="2" t="str">
        <f>IFERROR(VLOOKUP(C199,Structure!$A$2:$E$1005,5,0),0)</f>
        <v>P22</v>
      </c>
      <c r="B199" s="2" t="str">
        <f>IFERROR(VLOOKUP(C199,Structure!$A$2:$F$1005,6,0),0)</f>
        <v>Support Services</v>
      </c>
      <c r="C199" s="6">
        <f>IFERROR('Link in Inc Act'!A199*1,0)</f>
        <v>53482300</v>
      </c>
      <c r="D199" s="6" t="str">
        <f>'Link in Inc Act'!B199</f>
        <v>AWWSC Services - General Taxes CAPX</v>
      </c>
      <c r="E199" s="2">
        <f>IFERROR(VLOOKUP(C199,Structure!$A$2:$H$1005,8,0),0)</f>
        <v>634.79999999999995</v>
      </c>
      <c r="F199" s="7">
        <f>'Link in Inc Act'!C199</f>
        <v>0</v>
      </c>
      <c r="G199" s="7">
        <f>'Link in Inc Act'!D199</f>
        <v>0</v>
      </c>
      <c r="H199" s="7">
        <f>'Link in Inc Act'!E199</f>
        <v>0</v>
      </c>
      <c r="I199" s="7">
        <f>'Link in Inc Act'!F199</f>
        <v>0</v>
      </c>
      <c r="J199" s="7">
        <f>'Link in Inc Act'!G199</f>
        <v>0</v>
      </c>
      <c r="K199" s="7">
        <f>'Link in Inc Act'!H199</f>
        <v>0</v>
      </c>
      <c r="L199" s="7" t="str">
        <f>'Link in Inc Act'!I199</f>
        <v>Pending Actual</v>
      </c>
      <c r="M199" s="7">
        <f>VLOOKUP(C199,'Link in Base Fcst'!$A$8:$C$1009,3,0)</f>
        <v>0</v>
      </c>
      <c r="N199" s="7">
        <f t="shared" si="3"/>
        <v>0</v>
      </c>
    </row>
    <row r="200" spans="1:14" ht="15" x14ac:dyDescent="0.25">
      <c r="A200" s="2" t="str">
        <f>IFERROR(VLOOKUP(C200,Structure!$A$2:$E$1005,5,0),0)</f>
        <v>P22</v>
      </c>
      <c r="B200" s="2" t="str">
        <f>IFERROR(VLOOKUP(C200,Structure!$A$2:$F$1005,6,0),0)</f>
        <v>Support Services</v>
      </c>
      <c r="C200" s="6">
        <f>IFERROR('Link in Inc Act'!A200*1,0)</f>
        <v>53482400</v>
      </c>
      <c r="D200" s="6" t="str">
        <f>'Link in Inc Act'!B200</f>
        <v>AWWSC Services - Net Interest CAPX</v>
      </c>
      <c r="E200" s="2">
        <f>IFERROR(VLOOKUP(C200,Structure!$A$2:$H$1005,8,0),0)</f>
        <v>634.79999999999995</v>
      </c>
      <c r="F200" s="7">
        <f>'Link in Inc Act'!C200</f>
        <v>0</v>
      </c>
      <c r="G200" s="7">
        <f>'Link in Inc Act'!D200</f>
        <v>0</v>
      </c>
      <c r="H200" s="7">
        <f>'Link in Inc Act'!E200</f>
        <v>0</v>
      </c>
      <c r="I200" s="7">
        <f>'Link in Inc Act'!F200</f>
        <v>0</v>
      </c>
      <c r="J200" s="7">
        <f>'Link in Inc Act'!G200</f>
        <v>0</v>
      </c>
      <c r="K200" s="7">
        <f>'Link in Inc Act'!H200</f>
        <v>0</v>
      </c>
      <c r="L200" s="7" t="str">
        <f>'Link in Inc Act'!I200</f>
        <v>Pending Actual</v>
      </c>
      <c r="M200" s="7">
        <f>VLOOKUP(C200,'Link in Base Fcst'!$A$8:$C$1009,3,0)</f>
        <v>0</v>
      </c>
      <c r="N200" s="7">
        <f t="shared" si="3"/>
        <v>0</v>
      </c>
    </row>
    <row r="201" spans="1:14" ht="15" x14ac:dyDescent="0.25">
      <c r="A201" s="2" t="str">
        <f>IFERROR(VLOOKUP(C201,Structure!$A$2:$E$1005,5,0),0)</f>
        <v>P22</v>
      </c>
      <c r="B201" s="2" t="str">
        <f>IFERROR(VLOOKUP(C201,Structure!$A$2:$F$1005,6,0),0)</f>
        <v>Support Services</v>
      </c>
      <c r="C201" s="6">
        <f>IFERROR('Link in Inc Act'!A201*1,0)</f>
        <v>53482500</v>
      </c>
      <c r="D201" s="6" t="str">
        <f>'Link in Inc Act'!B201</f>
        <v>AWWSC Services - Other Inc &amp; Ded CAPX</v>
      </c>
      <c r="E201" s="2">
        <f>IFERROR(VLOOKUP(C201,Structure!$A$2:$H$1005,8,0),0)</f>
        <v>634.79999999999995</v>
      </c>
      <c r="F201" s="7">
        <f>'Link in Inc Act'!C201</f>
        <v>0</v>
      </c>
      <c r="G201" s="7">
        <f>'Link in Inc Act'!D201</f>
        <v>0</v>
      </c>
      <c r="H201" s="7">
        <f>'Link in Inc Act'!E201</f>
        <v>0</v>
      </c>
      <c r="I201" s="7">
        <f>'Link in Inc Act'!F201</f>
        <v>0</v>
      </c>
      <c r="J201" s="7">
        <f>'Link in Inc Act'!G201</f>
        <v>0</v>
      </c>
      <c r="K201" s="7">
        <f>'Link in Inc Act'!H201</f>
        <v>0</v>
      </c>
      <c r="L201" s="7" t="str">
        <f>'Link in Inc Act'!I201</f>
        <v>Pending Actual</v>
      </c>
      <c r="M201" s="7">
        <f>VLOOKUP(C201,'Link in Base Fcst'!$A$8:$C$1009,3,0)</f>
        <v>0</v>
      </c>
      <c r="N201" s="7">
        <f t="shared" si="3"/>
        <v>0</v>
      </c>
    </row>
    <row r="202" spans="1:14" ht="15" x14ac:dyDescent="0.25">
      <c r="A202" s="2">
        <f>IFERROR(VLOOKUP(C202,Structure!$A$2:$E$1005,5,0),0)</f>
        <v>0</v>
      </c>
      <c r="B202" s="2">
        <f>IFERROR(VLOOKUP(C202,Structure!$A$2:$F$1005,6,0),0)</f>
        <v>0</v>
      </c>
      <c r="C202" s="6">
        <f>IFERROR('Link in Inc Act'!A202*1,0)</f>
        <v>0</v>
      </c>
      <c r="D202" s="6" t="str">
        <f>'Link in Inc Act'!B202</f>
        <v>Service Company Costs</v>
      </c>
      <c r="E202" s="2">
        <f>IFERROR(VLOOKUP(C202,Structure!$A$2:$H$1005,8,0),0)</f>
        <v>0</v>
      </c>
      <c r="F202" s="7">
        <f>'Link in Inc Act'!C202</f>
        <v>11771692.01</v>
      </c>
      <c r="G202" s="7">
        <f>'Link in Inc Act'!D202</f>
        <v>12044342.5</v>
      </c>
      <c r="H202" s="7">
        <f>'Link in Inc Act'!E202</f>
        <v>11449595.640000001</v>
      </c>
      <c r="I202" s="7">
        <f>'Link in Inc Act'!F202</f>
        <v>11977506.49</v>
      </c>
      <c r="J202" s="7">
        <f>'Link in Inc Act'!G202</f>
        <v>13278155.82</v>
      </c>
      <c r="K202" s="7">
        <f>'Link in Inc Act'!H202</f>
        <v>7007409.4900000002</v>
      </c>
      <c r="L202" s="7" t="str">
        <f>'Link in Inc Act'!I202</f>
        <v>Pending Actual</v>
      </c>
      <c r="M202" s="7" t="e">
        <f>VLOOKUP(D202,'Link in Base Fcst'!$A$8:$C$1009,2,0)</f>
        <v>#N/A</v>
      </c>
      <c r="N202" s="7" t="e">
        <f t="shared" ref="N202:N266" si="4">IF(L202="Pending Actual",K202+M202,K202+L202)</f>
        <v>#N/A</v>
      </c>
    </row>
    <row r="203" spans="1:14" ht="15" x14ac:dyDescent="0.25">
      <c r="A203" s="2" t="str">
        <f>IFERROR(VLOOKUP(C203,Structure!$A$2:$E$1005,5,0),0)</f>
        <v>P23</v>
      </c>
      <c r="B203" s="2" t="str">
        <f>IFERROR(VLOOKUP(C203,Structure!$A$2:$F$1005,6,0),0)</f>
        <v>Contracted services</v>
      </c>
      <c r="C203" s="6">
        <f>IFERROR('Link in Inc Act'!A203*1,0)</f>
        <v>53110000</v>
      </c>
      <c r="D203" s="6" t="str">
        <f>'Link in Inc Act'!B203</f>
        <v>Contract Svc-Eng - Natural Account</v>
      </c>
      <c r="E203" s="2">
        <f>IFERROR(VLOOKUP(C203,Structure!$A$2:$H$1005,8,0),0)</f>
        <v>631.79999999999995</v>
      </c>
      <c r="F203" s="7">
        <f>'Link in Inc Act'!C203</f>
        <v>0</v>
      </c>
      <c r="G203" s="7">
        <f>'Link in Inc Act'!D203</f>
        <v>0</v>
      </c>
      <c r="H203" s="7">
        <f>'Link in Inc Act'!E203</f>
        <v>0</v>
      </c>
      <c r="I203" s="7">
        <f>'Link in Inc Act'!F203</f>
        <v>0</v>
      </c>
      <c r="J203" s="7">
        <f>'Link in Inc Act'!G203</f>
        <v>0</v>
      </c>
      <c r="K203" s="7">
        <f>'Link in Inc Act'!H203</f>
        <v>0</v>
      </c>
      <c r="L203" s="7" t="str">
        <f>'Link in Inc Act'!I203</f>
        <v>Pending Actual</v>
      </c>
      <c r="M203" s="7">
        <f>VLOOKUP(C203,'Link in Base Fcst'!$A$8:$C$1009,3,0)</f>
        <v>0</v>
      </c>
      <c r="N203" s="7">
        <f t="shared" si="4"/>
        <v>0</v>
      </c>
    </row>
    <row r="204" spans="1:14" ht="15" x14ac:dyDescent="0.25">
      <c r="A204" s="2" t="str">
        <f>IFERROR(VLOOKUP(C204,Structure!$A$2:$E$1005,5,0),0)</f>
        <v>P23</v>
      </c>
      <c r="B204" s="2" t="str">
        <f>IFERROR(VLOOKUP(C204,Structure!$A$2:$F$1005,6,0),0)</f>
        <v>Contracted services</v>
      </c>
      <c r="C204" s="6">
        <f>IFERROR('Link in Inc Act'!A204*1,0)</f>
        <v>53110013</v>
      </c>
      <c r="D204" s="6" t="str">
        <f>'Link in Inc Act'!B204</f>
        <v>Contract Svc-Eng - Water Treatment</v>
      </c>
      <c r="E204" s="2">
        <f>IFERROR(VLOOKUP(C204,Structure!$A$2:$H$1005,8,0),0)</f>
        <v>631.29999999999995</v>
      </c>
      <c r="F204" s="7">
        <f>'Link in Inc Act'!C204</f>
        <v>3174.48</v>
      </c>
      <c r="G204" s="7">
        <f>'Link in Inc Act'!D204</f>
        <v>54122</v>
      </c>
      <c r="H204" s="7">
        <f>'Link in Inc Act'!E204</f>
        <v>15000</v>
      </c>
      <c r="I204" s="7">
        <f>'Link in Inc Act'!F204</f>
        <v>9273.75</v>
      </c>
      <c r="J204" s="7">
        <f>'Link in Inc Act'!G204</f>
        <v>8456.25</v>
      </c>
      <c r="K204" s="7">
        <f>'Link in Inc Act'!H204</f>
        <v>0</v>
      </c>
      <c r="L204" s="7" t="str">
        <f>'Link in Inc Act'!I204</f>
        <v>Pending Actual</v>
      </c>
      <c r="M204" s="7">
        <f>VLOOKUP(C204,'Link in Base Fcst'!$A$8:$C$1009,3,0)</f>
        <v>0</v>
      </c>
      <c r="N204" s="7">
        <f t="shared" si="4"/>
        <v>0</v>
      </c>
    </row>
    <row r="205" spans="1:14" ht="15" x14ac:dyDescent="0.25">
      <c r="A205" s="2" t="str">
        <f>IFERROR(VLOOKUP(C205,Structure!$A$2:$E$1005,5,0),0)</f>
        <v>P23</v>
      </c>
      <c r="B205" s="2" t="str">
        <f>IFERROR(VLOOKUP(C205,Structure!$A$2:$F$1005,6,0),0)</f>
        <v>Contracted services</v>
      </c>
      <c r="C205" s="6">
        <f>IFERROR('Link in Inc Act'!A205*1,0)</f>
        <v>53110014</v>
      </c>
      <c r="D205" s="6" t="str">
        <f>'Link in Inc Act'!B205</f>
        <v>Contract Svc-Eng - Transmission &amp; Distribution</v>
      </c>
      <c r="E205" s="2">
        <f>IFERROR(VLOOKUP(C205,Structure!$A$2:$H$1005,8,0),0)</f>
        <v>631.5</v>
      </c>
      <c r="F205" s="7">
        <f>'Link in Inc Act'!C205</f>
        <v>0</v>
      </c>
      <c r="G205" s="7">
        <f>'Link in Inc Act'!D205</f>
        <v>17645.8</v>
      </c>
      <c r="H205" s="7">
        <f>'Link in Inc Act'!E205</f>
        <v>0</v>
      </c>
      <c r="I205" s="7">
        <f>'Link in Inc Act'!F205</f>
        <v>0</v>
      </c>
      <c r="J205" s="7">
        <f>'Link in Inc Act'!G205</f>
        <v>0</v>
      </c>
      <c r="K205" s="7">
        <f>'Link in Inc Act'!H205</f>
        <v>0</v>
      </c>
      <c r="L205" s="7" t="str">
        <f>'Link in Inc Act'!I205</f>
        <v>Pending Actual</v>
      </c>
      <c r="M205" s="7">
        <f>VLOOKUP(C205,'Link in Base Fcst'!$A$8:$C$1009,3,0)</f>
        <v>0</v>
      </c>
      <c r="N205" s="7">
        <f t="shared" si="4"/>
        <v>0</v>
      </c>
    </row>
    <row r="206" spans="1:14" ht="15" x14ac:dyDescent="0.25">
      <c r="A206" s="2" t="str">
        <f>IFERROR(VLOOKUP(C206,Structure!$A$2:$E$1005,5,0),0)</f>
        <v>P23</v>
      </c>
      <c r="B206" s="2" t="str">
        <f>IFERROR(VLOOKUP(C206,Structure!$A$2:$F$1005,6,0),0)</f>
        <v>Contracted services</v>
      </c>
      <c r="C206" s="6">
        <f>IFERROR('Link in Inc Act'!A206*1,0)</f>
        <v>53110016</v>
      </c>
      <c r="D206" s="6" t="str">
        <f>'Link in Inc Act'!B206</f>
        <v>Contract Svc-Eng - Admin &amp; General</v>
      </c>
      <c r="E206" s="2">
        <f>IFERROR(VLOOKUP(C206,Structure!$A$2:$H$1005,8,0),0)</f>
        <v>631.79999999999995</v>
      </c>
      <c r="F206" s="7">
        <f>'Link in Inc Act'!C206</f>
        <v>0</v>
      </c>
      <c r="G206" s="7">
        <f>'Link in Inc Act'!D206</f>
        <v>0</v>
      </c>
      <c r="H206" s="7">
        <f>'Link in Inc Act'!E206</f>
        <v>0</v>
      </c>
      <c r="I206" s="7">
        <f>'Link in Inc Act'!F206</f>
        <v>68718.91</v>
      </c>
      <c r="J206" s="7">
        <f>'Link in Inc Act'!G206</f>
        <v>0</v>
      </c>
      <c r="K206" s="7">
        <f>'Link in Inc Act'!H206</f>
        <v>8022.59</v>
      </c>
      <c r="L206" s="7" t="str">
        <f>'Link in Inc Act'!I206</f>
        <v>Pending Actual</v>
      </c>
      <c r="M206" s="7">
        <f>VLOOKUP(C206,'Link in Base Fcst'!$A$8:$C$1009,3,0)</f>
        <v>8229.5728220000001</v>
      </c>
      <c r="N206" s="7">
        <f t="shared" si="4"/>
        <v>16252.162822</v>
      </c>
    </row>
    <row r="207" spans="1:14" ht="15" x14ac:dyDescent="0.25">
      <c r="A207" s="2" t="str">
        <f>IFERROR(VLOOKUP(C207,Structure!$A$2:$E$1005,5,0),0)</f>
        <v>P23</v>
      </c>
      <c r="B207" s="2" t="str">
        <f>IFERROR(VLOOKUP(C207,Structure!$A$2:$F$1005,6,0),0)</f>
        <v>Contracted services</v>
      </c>
      <c r="C207" s="6">
        <f>IFERROR('Link in Inc Act'!A207*1,0)</f>
        <v>53150000</v>
      </c>
      <c r="D207" s="6" t="str">
        <f>'Link in Inc Act'!B207</f>
        <v>Contract Svc-Other - Natural Account</v>
      </c>
      <c r="E207" s="2">
        <f>IFERROR(VLOOKUP(C207,Structure!$A$2:$H$1005,8,0),0)</f>
        <v>636.79999999999995</v>
      </c>
      <c r="F207" s="7">
        <f>'Link in Inc Act'!C207</f>
        <v>0</v>
      </c>
      <c r="G207" s="7">
        <f>'Link in Inc Act'!D207</f>
        <v>0</v>
      </c>
      <c r="H207" s="7">
        <f>'Link in Inc Act'!E207</f>
        <v>0</v>
      </c>
      <c r="I207" s="7">
        <f>'Link in Inc Act'!F207</f>
        <v>0</v>
      </c>
      <c r="J207" s="7">
        <f>'Link in Inc Act'!G207</f>
        <v>0</v>
      </c>
      <c r="K207" s="7">
        <f>'Link in Inc Act'!H207</f>
        <v>0</v>
      </c>
      <c r="L207" s="7" t="str">
        <f>'Link in Inc Act'!I207</f>
        <v>Pending Actual</v>
      </c>
      <c r="M207" s="7">
        <f>VLOOKUP(C207,'Link in Base Fcst'!$A$8:$C$1009,3,0)</f>
        <v>0</v>
      </c>
      <c r="N207" s="7">
        <f t="shared" si="4"/>
        <v>0</v>
      </c>
    </row>
    <row r="208" spans="1:14" ht="15" x14ac:dyDescent="0.25">
      <c r="A208" s="2" t="str">
        <f>IFERROR(VLOOKUP(C208,Structure!$A$2:$E$1005,5,0),0)</f>
        <v>P23</v>
      </c>
      <c r="B208" s="2" t="str">
        <f>IFERROR(VLOOKUP(C208,Structure!$A$2:$F$1005,6,0),0)</f>
        <v>Contracted services</v>
      </c>
      <c r="C208" s="6">
        <f>IFERROR('Link in Inc Act'!A208*1,0)</f>
        <v>53150011</v>
      </c>
      <c r="D208" s="6" t="str">
        <f>'Link in Inc Act'!B208</f>
        <v>Contract Svc-Other - Source of Supply</v>
      </c>
      <c r="E208" s="2">
        <f>IFERROR(VLOOKUP(C208,Structure!$A$2:$H$1005,8,0),0)</f>
        <v>636.1</v>
      </c>
      <c r="F208" s="7">
        <f>'Link in Inc Act'!C208</f>
        <v>17338.72</v>
      </c>
      <c r="G208" s="7">
        <f>'Link in Inc Act'!D208</f>
        <v>19110.82</v>
      </c>
      <c r="H208" s="7">
        <f>'Link in Inc Act'!E208</f>
        <v>26877.85</v>
      </c>
      <c r="I208" s="7">
        <f>'Link in Inc Act'!F208</f>
        <v>5691.21</v>
      </c>
      <c r="J208" s="7">
        <f>'Link in Inc Act'!G208</f>
        <v>48251.83</v>
      </c>
      <c r="K208" s="7">
        <f>'Link in Inc Act'!H208</f>
        <v>8980.92</v>
      </c>
      <c r="L208" s="7" t="str">
        <f>'Link in Inc Act'!I208</f>
        <v>Pending Actual</v>
      </c>
      <c r="M208" s="7">
        <f>VLOOKUP(C208,'Link in Base Fcst'!$A$8:$C$1009,3,0)</f>
        <v>9212.6277360000004</v>
      </c>
      <c r="N208" s="7">
        <f t="shared" si="4"/>
        <v>18193.547736</v>
      </c>
    </row>
    <row r="209" spans="1:14" ht="15" x14ac:dyDescent="0.25">
      <c r="A209" s="2" t="str">
        <f>IFERROR(VLOOKUP(C209,Structure!$A$2:$E$1005,5,0),0)</f>
        <v>P23</v>
      </c>
      <c r="B209" s="2" t="str">
        <f>IFERROR(VLOOKUP(C209,Structure!$A$2:$F$1005,6,0),0)</f>
        <v>Contracted services</v>
      </c>
      <c r="C209" s="6">
        <f>IFERROR('Link in Inc Act'!A209*1,0)</f>
        <v>53150013</v>
      </c>
      <c r="D209" s="6" t="str">
        <f>'Link in Inc Act'!B209</f>
        <v>Contract Svc-Other - Water Treatment</v>
      </c>
      <c r="E209" s="2">
        <f>IFERROR(VLOOKUP(C209,Structure!$A$2:$H$1005,8,0),0)</f>
        <v>636.29999999999995</v>
      </c>
      <c r="F209" s="7">
        <f>'Link in Inc Act'!C209</f>
        <v>2881.01</v>
      </c>
      <c r="G209" s="7">
        <f>'Link in Inc Act'!D209</f>
        <v>62208.14</v>
      </c>
      <c r="H209" s="7">
        <f>'Link in Inc Act'!E209</f>
        <v>55943.899999999994</v>
      </c>
      <c r="I209" s="7">
        <f>'Link in Inc Act'!F209</f>
        <v>206973.86</v>
      </c>
      <c r="J209" s="7">
        <f>'Link in Inc Act'!G209</f>
        <v>88206.819999999992</v>
      </c>
      <c r="K209" s="7">
        <f>'Link in Inc Act'!H209</f>
        <v>26520.309999999998</v>
      </c>
      <c r="L209" s="7" t="str">
        <f>'Link in Inc Act'!I209</f>
        <v>Pending Actual</v>
      </c>
      <c r="M209" s="7">
        <f>VLOOKUP(C209,'Link in Base Fcst'!$A$8:$C$1009,3,0)</f>
        <v>27204.533997999999</v>
      </c>
      <c r="N209" s="7">
        <f t="shared" si="4"/>
        <v>53724.843997999997</v>
      </c>
    </row>
    <row r="210" spans="1:14" ht="15" x14ac:dyDescent="0.25">
      <c r="A210" s="2" t="str">
        <f>IFERROR(VLOOKUP(C210,Structure!$A$2:$E$1005,5,0),0)</f>
        <v>P23</v>
      </c>
      <c r="B210" s="2" t="str">
        <f>IFERROR(VLOOKUP(C210,Structure!$A$2:$F$1005,6,0),0)</f>
        <v>Contracted services</v>
      </c>
      <c r="C210" s="6">
        <f>IFERROR('Link in Inc Act'!A210*1,0)</f>
        <v>53150014</v>
      </c>
      <c r="D210" s="6" t="str">
        <f>'Link in Inc Act'!B210</f>
        <v>Contract Svc-Other - Transmission &amp; Distribution</v>
      </c>
      <c r="E210" s="2">
        <f>IFERROR(VLOOKUP(C210,Structure!$A$2:$H$1005,8,0),0)</f>
        <v>636.5</v>
      </c>
      <c r="F210" s="7">
        <f>'Link in Inc Act'!C210</f>
        <v>138394.84</v>
      </c>
      <c r="G210" s="7">
        <f>'Link in Inc Act'!D210</f>
        <v>187508.46</v>
      </c>
      <c r="H210" s="7">
        <f>'Link in Inc Act'!E210</f>
        <v>133799.32</v>
      </c>
      <c r="I210" s="7">
        <f>'Link in Inc Act'!F210</f>
        <v>446264.03</v>
      </c>
      <c r="J210" s="7">
        <f>'Link in Inc Act'!G210</f>
        <v>752159.99000000011</v>
      </c>
      <c r="K210" s="7">
        <f>'Link in Inc Act'!H210</f>
        <v>341561.62</v>
      </c>
      <c r="L210" s="7" t="str">
        <f>'Link in Inc Act'!I210</f>
        <v>Pending Actual</v>
      </c>
      <c r="M210" s="7">
        <f>VLOOKUP(C210,'Link in Base Fcst'!$A$8:$C$1009,3,0)</f>
        <v>350373.90979599999</v>
      </c>
      <c r="N210" s="7">
        <f t="shared" si="4"/>
        <v>691935.52979599999</v>
      </c>
    </row>
    <row r="211" spans="1:14" ht="15" x14ac:dyDescent="0.25">
      <c r="A211" s="2" t="str">
        <f>IFERROR(VLOOKUP(C211,Structure!$A$2:$E$1005,5,0),0)</f>
        <v>P23</v>
      </c>
      <c r="B211" s="2" t="str">
        <f>IFERROR(VLOOKUP(C211,Structure!$A$2:$F$1005,6,0),0)</f>
        <v>Contracted services</v>
      </c>
      <c r="C211" s="6">
        <f>IFERROR('Link in Inc Act'!A211*1,0)</f>
        <v>53150015</v>
      </c>
      <c r="D211" s="6" t="str">
        <f>'Link in Inc Act'!B211</f>
        <v>Contract Svc-Other - Customer Accounting</v>
      </c>
      <c r="E211" s="2">
        <f>IFERROR(VLOOKUP(C211,Structure!$A$2:$H$1005,8,0),0)</f>
        <v>636.70000000000005</v>
      </c>
      <c r="F211" s="7">
        <f>'Link in Inc Act'!C211</f>
        <v>6250.5</v>
      </c>
      <c r="G211" s="7">
        <f>'Link in Inc Act'!D211</f>
        <v>-6265.5</v>
      </c>
      <c r="H211" s="7">
        <f>'Link in Inc Act'!E211</f>
        <v>0</v>
      </c>
      <c r="I211" s="7">
        <f>'Link in Inc Act'!F211</f>
        <v>7531.5</v>
      </c>
      <c r="J211" s="7">
        <f>'Link in Inc Act'!G211</f>
        <v>-7531.5</v>
      </c>
      <c r="K211" s="7">
        <f>'Link in Inc Act'!H211</f>
        <v>0</v>
      </c>
      <c r="L211" s="7" t="str">
        <f>'Link in Inc Act'!I211</f>
        <v>Pending Actual</v>
      </c>
      <c r="M211" s="7">
        <f>VLOOKUP(C211,'Link in Base Fcst'!$A$8:$C$1009,3,0)</f>
        <v>0</v>
      </c>
      <c r="N211" s="7">
        <f t="shared" si="4"/>
        <v>0</v>
      </c>
    </row>
    <row r="212" spans="1:14" ht="15" x14ac:dyDescent="0.25">
      <c r="A212" s="2" t="str">
        <f>IFERROR(VLOOKUP(C212,Structure!$A$2:$E$1005,5,0),0)</f>
        <v>P23</v>
      </c>
      <c r="B212" s="2" t="str">
        <f>IFERROR(VLOOKUP(C212,Structure!$A$2:$F$1005,6,0),0)</f>
        <v>Contracted services</v>
      </c>
      <c r="C212" s="6">
        <f>IFERROR('Link in Inc Act'!A212*1,0)</f>
        <v>53150016</v>
      </c>
      <c r="D212" s="6" t="str">
        <f>'Link in Inc Act'!B212</f>
        <v>Contract Svc-Other - Admin &amp; General</v>
      </c>
      <c r="E212" s="2">
        <f>IFERROR(VLOOKUP(C212,Structure!$A$2:$H$1005,8,0),0)</f>
        <v>636.79999999999995</v>
      </c>
      <c r="F212" s="7">
        <f>'Link in Inc Act'!C212</f>
        <v>151779.95000000001</v>
      </c>
      <c r="G212" s="7">
        <f>'Link in Inc Act'!D212</f>
        <v>120312.87999999999</v>
      </c>
      <c r="H212" s="7">
        <f>'Link in Inc Act'!E212</f>
        <v>85439.599999999991</v>
      </c>
      <c r="I212" s="7">
        <f>'Link in Inc Act'!F212</f>
        <v>206956.72</v>
      </c>
      <c r="J212" s="7">
        <f>'Link in Inc Act'!G212</f>
        <v>143414.09</v>
      </c>
      <c r="K212" s="7">
        <f>'Link in Inc Act'!H212</f>
        <v>61622.15</v>
      </c>
      <c r="L212" s="7" t="str">
        <f>'Link in Inc Act'!I212</f>
        <v>Pending Actual</v>
      </c>
      <c r="M212" s="7">
        <f>VLOOKUP(C212,'Link in Base Fcst'!$A$8:$C$1009,3,0)</f>
        <v>63212.001470000003</v>
      </c>
      <c r="N212" s="7">
        <f t="shared" si="4"/>
        <v>124834.15147000001</v>
      </c>
    </row>
    <row r="213" spans="1:14" ht="15" x14ac:dyDescent="0.25">
      <c r="A213" s="2" t="str">
        <f>IFERROR(VLOOKUP(C213,Structure!$A$2:$E$1005,5,0),0)</f>
        <v>P23</v>
      </c>
      <c r="B213" s="2" t="str">
        <f>IFERROR(VLOOKUP(C213,Structure!$A$2:$F$1005,6,0),0)</f>
        <v>Contracted services</v>
      </c>
      <c r="C213" s="6">
        <f>IFERROR('Link in Inc Act'!A213*1,0)</f>
        <v>53151000</v>
      </c>
      <c r="D213" s="6" t="str">
        <f>'Link in Inc Act'!B213</f>
        <v>Contract Svc-Temp Empl - Natural Account</v>
      </c>
      <c r="E213" s="2">
        <f>IFERROR(VLOOKUP(C213,Structure!$A$2:$H$1005,8,0),0)</f>
        <v>636.79999999999995</v>
      </c>
      <c r="F213" s="7">
        <f>'Link in Inc Act'!C213</f>
        <v>0</v>
      </c>
      <c r="G213" s="7">
        <f>'Link in Inc Act'!D213</f>
        <v>0</v>
      </c>
      <c r="H213" s="7">
        <f>'Link in Inc Act'!E213</f>
        <v>0</v>
      </c>
      <c r="I213" s="7">
        <f>'Link in Inc Act'!F213</f>
        <v>0</v>
      </c>
      <c r="J213" s="7">
        <f>'Link in Inc Act'!G213</f>
        <v>0</v>
      </c>
      <c r="K213" s="7">
        <f>'Link in Inc Act'!H213</f>
        <v>0</v>
      </c>
      <c r="L213" s="7" t="str">
        <f>'Link in Inc Act'!I213</f>
        <v>Pending Actual</v>
      </c>
      <c r="M213" s="7">
        <f>VLOOKUP(C213,'Link in Base Fcst'!$A$8:$C$1009,3,0)</f>
        <v>0</v>
      </c>
      <c r="N213" s="7">
        <f t="shared" si="4"/>
        <v>0</v>
      </c>
    </row>
    <row r="214" spans="1:14" ht="15" x14ac:dyDescent="0.25">
      <c r="A214" s="2" t="str">
        <f>IFERROR(VLOOKUP(C214,Structure!$A$2:$E$1005,5,0),0)</f>
        <v>P23</v>
      </c>
      <c r="B214" s="2" t="str">
        <f>IFERROR(VLOOKUP(C214,Structure!$A$2:$F$1005,6,0),0)</f>
        <v>Contracted services</v>
      </c>
      <c r="C214" s="6">
        <f>IFERROR('Link in Inc Act'!A214*1,0)</f>
        <v>53151013</v>
      </c>
      <c r="D214" s="6" t="str">
        <f>'Link in Inc Act'!B214</f>
        <v>Contract Svc-Temp Empl - Water Treatment</v>
      </c>
      <c r="E214" s="2">
        <f>IFERROR(VLOOKUP(C214,Structure!$A$2:$H$1005,8,0),0)</f>
        <v>636.29999999999995</v>
      </c>
      <c r="F214" s="7">
        <f>'Link in Inc Act'!C214</f>
        <v>0</v>
      </c>
      <c r="G214" s="7">
        <f>'Link in Inc Act'!D214</f>
        <v>0</v>
      </c>
      <c r="H214" s="7">
        <f>'Link in Inc Act'!E214</f>
        <v>0</v>
      </c>
      <c r="I214" s="7">
        <f>'Link in Inc Act'!F214</f>
        <v>0</v>
      </c>
      <c r="J214" s="7">
        <f>'Link in Inc Act'!G214</f>
        <v>0</v>
      </c>
      <c r="K214" s="7">
        <f>'Link in Inc Act'!H214</f>
        <v>0</v>
      </c>
      <c r="L214" s="7" t="str">
        <f>'Link in Inc Act'!I214</f>
        <v>Pending Actual</v>
      </c>
      <c r="M214" s="7">
        <f>VLOOKUP(C214,'Link in Base Fcst'!$A$8:$C$1009,3,0)</f>
        <v>0</v>
      </c>
      <c r="N214" s="7">
        <f t="shared" si="4"/>
        <v>0</v>
      </c>
    </row>
    <row r="215" spans="1:14" ht="15" x14ac:dyDescent="0.25">
      <c r="A215" s="2" t="str">
        <f>IFERROR(VLOOKUP(C215,Structure!$A$2:$E$1005,5,0),0)</f>
        <v>P23</v>
      </c>
      <c r="B215" s="2" t="str">
        <f>IFERROR(VLOOKUP(C215,Structure!$A$2:$F$1005,6,0),0)</f>
        <v>Contracted services</v>
      </c>
      <c r="C215" s="6">
        <f>IFERROR('Link in Inc Act'!A215*1,0)</f>
        <v>53151014</v>
      </c>
      <c r="D215" s="6" t="str">
        <f>'Link in Inc Act'!B215</f>
        <v>Contract Svc-Temp Empl - Transmssn &amp; Distr</v>
      </c>
      <c r="E215" s="2">
        <f>IFERROR(VLOOKUP(C215,Structure!$A$2:$H$1005,8,0),0)</f>
        <v>636.5</v>
      </c>
      <c r="F215" s="7">
        <f>'Link in Inc Act'!C215</f>
        <v>0</v>
      </c>
      <c r="G215" s="7">
        <f>'Link in Inc Act'!D215</f>
        <v>0</v>
      </c>
      <c r="H215" s="7">
        <f>'Link in Inc Act'!E215</f>
        <v>9455.5300000000007</v>
      </c>
      <c r="I215" s="7">
        <f>'Link in Inc Act'!F215</f>
        <v>70035.14</v>
      </c>
      <c r="J215" s="7">
        <f>'Link in Inc Act'!G215</f>
        <v>17595</v>
      </c>
      <c r="K215" s="7">
        <f>'Link in Inc Act'!H215</f>
        <v>29325</v>
      </c>
      <c r="L215" s="7" t="str">
        <f>'Link in Inc Act'!I215</f>
        <v>Pending Actual</v>
      </c>
      <c r="M215" s="7">
        <f>VLOOKUP(C215,'Link in Base Fcst'!$A$8:$C$1009,3,0)</f>
        <v>30081.584999999999</v>
      </c>
      <c r="N215" s="7">
        <f t="shared" si="4"/>
        <v>59406.584999999999</v>
      </c>
    </row>
    <row r="216" spans="1:14" ht="15" x14ac:dyDescent="0.25">
      <c r="A216" s="2" t="str">
        <f>IFERROR(VLOOKUP(C216,Structure!$A$2:$E$1005,5,0),0)</f>
        <v>P23</v>
      </c>
      <c r="B216" s="2" t="str">
        <f>IFERROR(VLOOKUP(C216,Structure!$A$2:$F$1005,6,0),0)</f>
        <v>Contracted services</v>
      </c>
      <c r="C216" s="6">
        <f>IFERROR('Link in Inc Act'!A216*1,0)</f>
        <v>53151016</v>
      </c>
      <c r="D216" s="6" t="str">
        <f>'Link in Inc Act'!B216</f>
        <v>Contract Svc-Temp Empl - Admin &amp; General</v>
      </c>
      <c r="E216" s="2">
        <f>IFERROR(VLOOKUP(C216,Structure!$A$2:$H$1005,8,0),0)</f>
        <v>636.79999999999995</v>
      </c>
      <c r="F216" s="7">
        <f>'Link in Inc Act'!C216</f>
        <v>0</v>
      </c>
      <c r="G216" s="7">
        <f>'Link in Inc Act'!D216</f>
        <v>0</v>
      </c>
      <c r="H216" s="7">
        <f>'Link in Inc Act'!E216</f>
        <v>0</v>
      </c>
      <c r="I216" s="7">
        <f>'Link in Inc Act'!F216</f>
        <v>39.53</v>
      </c>
      <c r="J216" s="7">
        <f>'Link in Inc Act'!G216</f>
        <v>19661.099999999999</v>
      </c>
      <c r="K216" s="7">
        <f>'Link in Inc Act'!H216</f>
        <v>29845.5</v>
      </c>
      <c r="L216" s="7" t="str">
        <f>'Link in Inc Act'!I216</f>
        <v>Pending Actual</v>
      </c>
      <c r="M216" s="7">
        <f>VLOOKUP(C216,'Link in Base Fcst'!$A$8:$C$1009,3,0)</f>
        <v>30615.513900000002</v>
      </c>
      <c r="N216" s="7">
        <f t="shared" si="4"/>
        <v>60461.013900000005</v>
      </c>
    </row>
    <row r="217" spans="1:14" ht="15" x14ac:dyDescent="0.25">
      <c r="A217" s="2" t="str">
        <f>IFERROR(VLOOKUP(C217,Structure!$A$2:$E$1005,5,0),0)</f>
        <v>P23</v>
      </c>
      <c r="B217" s="2" t="str">
        <f>IFERROR(VLOOKUP(C217,Structure!$A$2:$F$1005,6,0),0)</f>
        <v>Contracted services</v>
      </c>
      <c r="C217" s="6">
        <f>IFERROR('Link in Inc Act'!A217*1,0)</f>
        <v>53152000</v>
      </c>
      <c r="D217" s="6" t="str">
        <f>'Link in Inc Act'!B217</f>
        <v>Contract Svc-Lab Testing - Water Treatment</v>
      </c>
      <c r="E217" s="2">
        <f>IFERROR(VLOOKUP(C217,Structure!$A$2:$H$1005,8,0),0)</f>
        <v>635.29999999999995</v>
      </c>
      <c r="F217" s="7">
        <f>'Link in Inc Act'!C217</f>
        <v>7977.97</v>
      </c>
      <c r="G217" s="7">
        <f>'Link in Inc Act'!D217</f>
        <v>7159.94</v>
      </c>
      <c r="H217" s="7">
        <f>'Link in Inc Act'!E217</f>
        <v>3964.4</v>
      </c>
      <c r="I217" s="7">
        <f>'Link in Inc Act'!F217</f>
        <v>8155.88</v>
      </c>
      <c r="J217" s="7">
        <f>'Link in Inc Act'!G217</f>
        <v>7552.7</v>
      </c>
      <c r="K217" s="7">
        <f>'Link in Inc Act'!H217</f>
        <v>1329.24</v>
      </c>
      <c r="L217" s="7" t="str">
        <f>'Link in Inc Act'!I217</f>
        <v>Pending Actual</v>
      </c>
      <c r="M217" s="7">
        <f>VLOOKUP(C217,'Link in Base Fcst'!$A$8:$C$1009,3,0)</f>
        <v>1363.534392</v>
      </c>
      <c r="N217" s="7">
        <f t="shared" si="4"/>
        <v>2692.7743920000003</v>
      </c>
    </row>
    <row r="218" spans="1:14" ht="15" x14ac:dyDescent="0.25">
      <c r="A218" s="2" t="str">
        <f>IFERROR(VLOOKUP(C218,Structure!$A$2:$E$1005,5,0),0)</f>
        <v>P23</v>
      </c>
      <c r="B218" s="2" t="str">
        <f>IFERROR(VLOOKUP(C218,Structure!$A$2:$F$1005,6,0),0)</f>
        <v>Contracted services</v>
      </c>
      <c r="C218" s="6">
        <f>IFERROR('Link in Inc Act'!A218*1,0)</f>
        <v>53153000</v>
      </c>
      <c r="D218" s="6" t="str">
        <f>'Link in Inc Act'!B218</f>
        <v>Contract Services - Accounting</v>
      </c>
      <c r="E218" s="2">
        <f>IFERROR(VLOOKUP(C218,Structure!$A$2:$H$1005,8,0),0)</f>
        <v>632.79999999999995</v>
      </c>
      <c r="F218" s="7">
        <f>'Link in Inc Act'!C218</f>
        <v>0</v>
      </c>
      <c r="G218" s="7">
        <f>'Link in Inc Act'!D218</f>
        <v>0</v>
      </c>
      <c r="H218" s="7">
        <f>'Link in Inc Act'!E218</f>
        <v>15000</v>
      </c>
      <c r="I218" s="7">
        <f>'Link in Inc Act'!F218</f>
        <v>15000</v>
      </c>
      <c r="J218" s="7">
        <f>'Link in Inc Act'!G218</f>
        <v>85100</v>
      </c>
      <c r="K218" s="7">
        <f>'Link in Inc Act'!H218</f>
        <v>85100</v>
      </c>
      <c r="L218" s="7" t="str">
        <f>'Link in Inc Act'!I218</f>
        <v>Pending Actual</v>
      </c>
      <c r="M218" s="7">
        <f>VLOOKUP(C218,'Link in Base Fcst'!$A$8:$C$1009,3,0)</f>
        <v>87295.58</v>
      </c>
      <c r="N218" s="7">
        <f t="shared" si="4"/>
        <v>172395.58000000002</v>
      </c>
    </row>
    <row r="219" spans="1:14" ht="15" x14ac:dyDescent="0.25">
      <c r="A219" s="2" t="str">
        <f>IFERROR(VLOOKUP(C219,Structure!$A$2:$E$1005,5,0),0)</f>
        <v>P23</v>
      </c>
      <c r="B219" s="2" t="str">
        <f>IFERROR(VLOOKUP(C219,Structure!$A$2:$F$1005,6,0),0)</f>
        <v>Contracted services</v>
      </c>
      <c r="C219" s="6">
        <f>IFERROR('Link in Inc Act'!A219*1,0)</f>
        <v>53154000</v>
      </c>
      <c r="D219" s="6" t="str">
        <f>'Link in Inc Act'!B219</f>
        <v>Contract Services - Audit Fees</v>
      </c>
      <c r="E219" s="2">
        <f>IFERROR(VLOOKUP(C219,Structure!$A$2:$H$1005,8,0),0)</f>
        <v>632.79999999999995</v>
      </c>
      <c r="F219" s="7">
        <f>'Link in Inc Act'!C219</f>
        <v>153817.21</v>
      </c>
      <c r="G219" s="7">
        <f>'Link in Inc Act'!D219</f>
        <v>167125</v>
      </c>
      <c r="H219" s="7">
        <f>'Link in Inc Act'!E219</f>
        <v>165979.48000000001</v>
      </c>
      <c r="I219" s="7">
        <f>'Link in Inc Act'!F219</f>
        <v>194856.11</v>
      </c>
      <c r="J219" s="7">
        <f>'Link in Inc Act'!G219</f>
        <v>193864</v>
      </c>
      <c r="K219" s="7">
        <f>'Link in Inc Act'!H219</f>
        <v>104045</v>
      </c>
      <c r="L219" s="7" t="str">
        <f>'Link in Inc Act'!I219</f>
        <v>Pending Actual</v>
      </c>
      <c r="M219" s="7">
        <f>VLOOKUP(C219,'Link in Base Fcst'!$A$8:$C$1009,3,0)</f>
        <v>106729.361</v>
      </c>
      <c r="N219" s="7">
        <f t="shared" si="4"/>
        <v>210774.361</v>
      </c>
    </row>
    <row r="220" spans="1:14" ht="15" x14ac:dyDescent="0.25">
      <c r="A220" s="2" t="str">
        <f>IFERROR(VLOOKUP(C220,Structure!$A$2:$E$1005,5,0),0)</f>
        <v>P23</v>
      </c>
      <c r="B220" s="2" t="str">
        <f>IFERROR(VLOOKUP(C220,Structure!$A$2:$F$1005,6,0),0)</f>
        <v>Contracted services</v>
      </c>
      <c r="C220" s="6">
        <f>IFERROR('Link in Inc Act'!A220*1,0)</f>
        <v>53155000</v>
      </c>
      <c r="D220" s="6" t="str">
        <f>'Link in Inc Act'!B220</f>
        <v>Contract Services - Legal</v>
      </c>
      <c r="E220" s="2">
        <f>IFERROR(VLOOKUP(C220,Structure!$A$2:$H$1005,8,0),0)</f>
        <v>633.79999999999995</v>
      </c>
      <c r="F220" s="7">
        <f>'Link in Inc Act'!C220</f>
        <v>364283.66</v>
      </c>
      <c r="G220" s="7">
        <f>'Link in Inc Act'!D220</f>
        <v>301237.28000000003</v>
      </c>
      <c r="H220" s="7">
        <f>'Link in Inc Act'!E220</f>
        <v>314902.08</v>
      </c>
      <c r="I220" s="7">
        <f>'Link in Inc Act'!F220</f>
        <v>344222.61</v>
      </c>
      <c r="J220" s="7">
        <f>'Link in Inc Act'!G220</f>
        <v>314923.62</v>
      </c>
      <c r="K220" s="7">
        <f>'Link in Inc Act'!H220</f>
        <v>101941.33000000002</v>
      </c>
      <c r="L220" s="7" t="str">
        <f>'Link in Inc Act'!I220</f>
        <v>Pending Actual</v>
      </c>
      <c r="M220" s="7">
        <f>VLOOKUP(C220,'Link in Base Fcst'!$A$8:$C$1009,3,0)</f>
        <v>104571.41631400002</v>
      </c>
      <c r="N220" s="7">
        <f t="shared" si="4"/>
        <v>206512.74631400005</v>
      </c>
    </row>
    <row r="221" spans="1:14" ht="15" x14ac:dyDescent="0.25">
      <c r="A221" s="2" t="str">
        <f>IFERROR(VLOOKUP(C221,Structure!$A$2:$E$1005,5,0),0)</f>
        <v>P23</v>
      </c>
      <c r="B221" s="2" t="str">
        <f>IFERROR(VLOOKUP(C221,Structure!$A$2:$F$1005,6,0),0)</f>
        <v>Contracted services</v>
      </c>
      <c r="C221" s="6">
        <f>IFERROR('Link in Inc Act'!A221*1,0)</f>
        <v>53157000</v>
      </c>
      <c r="D221" s="6" t="str">
        <f>'Link in Inc Act'!B221</f>
        <v>Contract Services - Outplacement</v>
      </c>
      <c r="E221" s="2">
        <f>IFERROR(VLOOKUP(C221,Structure!$A$2:$H$1005,8,0),0)</f>
        <v>675.8</v>
      </c>
      <c r="F221" s="7">
        <f>'Link in Inc Act'!C221</f>
        <v>4200</v>
      </c>
      <c r="G221" s="7">
        <f>'Link in Inc Act'!D221</f>
        <v>0</v>
      </c>
      <c r="H221" s="7">
        <f>'Link in Inc Act'!E221</f>
        <v>4200</v>
      </c>
      <c r="I221" s="7">
        <f>'Link in Inc Act'!F221</f>
        <v>0</v>
      </c>
      <c r="J221" s="7">
        <f>'Link in Inc Act'!G221</f>
        <v>0</v>
      </c>
      <c r="K221" s="7">
        <f>'Link in Inc Act'!H221</f>
        <v>0</v>
      </c>
      <c r="L221" s="7" t="str">
        <f>'Link in Inc Act'!I221</f>
        <v>Pending Actual</v>
      </c>
      <c r="M221" s="7">
        <f>VLOOKUP(C221,'Link in Base Fcst'!$A$8:$C$1009,3,0)</f>
        <v>0</v>
      </c>
      <c r="N221" s="7">
        <f t="shared" si="4"/>
        <v>0</v>
      </c>
    </row>
    <row r="222" spans="1:14" ht="15" x14ac:dyDescent="0.25">
      <c r="A222" s="2">
        <f>IFERROR(VLOOKUP(C222,Structure!$A$2:$E$1005,5,0),0)</f>
        <v>0</v>
      </c>
      <c r="B222" s="2">
        <f>IFERROR(VLOOKUP(C222,Structure!$A$2:$F$1005,6,0),0)</f>
        <v>0</v>
      </c>
      <c r="C222" s="6">
        <f>IFERROR('Link in Inc Act'!A222*1,0)</f>
        <v>0</v>
      </c>
      <c r="D222" s="6" t="str">
        <f>'Link in Inc Act'!B222</f>
        <v>Contracted services</v>
      </c>
      <c r="E222" s="2">
        <f>IFERROR(VLOOKUP(C222,Structure!$A$2:$H$1005,8,0),0)</f>
        <v>0</v>
      </c>
      <c r="F222" s="7">
        <f>'Link in Inc Act'!C222</f>
        <v>850098.34000000008</v>
      </c>
      <c r="G222" s="7">
        <f>'Link in Inc Act'!D222</f>
        <v>930164.82000000007</v>
      </c>
      <c r="H222" s="7">
        <f>'Link in Inc Act'!E222</f>
        <v>830562.15999999992</v>
      </c>
      <c r="I222" s="7">
        <f>'Link in Inc Act'!F222</f>
        <v>1583719.25</v>
      </c>
      <c r="J222" s="7">
        <f>'Link in Inc Act'!G222</f>
        <v>1671653.9</v>
      </c>
      <c r="K222" s="7">
        <f>'Link in Inc Act'!H222</f>
        <v>798293.66</v>
      </c>
      <c r="L222" s="7" t="str">
        <f>'Link in Inc Act'!I222</f>
        <v>Pending Actual</v>
      </c>
      <c r="M222" s="7" t="e">
        <f>VLOOKUP(C222,'Link in Base Fcst'!$A$8:$C$1009,3,0)</f>
        <v>#N/A</v>
      </c>
      <c r="N222" s="7" t="e">
        <f t="shared" si="4"/>
        <v>#N/A</v>
      </c>
    </row>
    <row r="223" spans="1:14" ht="15" x14ac:dyDescent="0.25">
      <c r="A223" s="2" t="str">
        <f>IFERROR(VLOOKUP(C223,Structure!$A$2:$E$1005,5,0),0)</f>
        <v>P24</v>
      </c>
      <c r="B223" s="2" t="str">
        <f>IFERROR(VLOOKUP(C223,Structure!$A$2:$F$1005,6,0),0)</f>
        <v>Building Maintenance and Services</v>
      </c>
      <c r="C223" s="6">
        <f>IFERROR('Link in Inc Act'!A223*1,0)</f>
        <v>52532000</v>
      </c>
      <c r="D223" s="6" t="str">
        <f>'Link in Inc Act'!B223</f>
        <v>Electricity - Natural Account</v>
      </c>
      <c r="E223" s="2">
        <f>IFERROR(VLOOKUP(C223,Structure!$A$2:$H$1005,8,0),0)</f>
        <v>675.8</v>
      </c>
      <c r="F223" s="7">
        <f>'Link in Inc Act'!C223</f>
        <v>0</v>
      </c>
      <c r="G223" s="7">
        <f>'Link in Inc Act'!D223</f>
        <v>0</v>
      </c>
      <c r="H223" s="7">
        <f>'Link in Inc Act'!E223</f>
        <v>0</v>
      </c>
      <c r="I223" s="7">
        <f>'Link in Inc Act'!F223</f>
        <v>0</v>
      </c>
      <c r="J223" s="7">
        <f>'Link in Inc Act'!G223</f>
        <v>0</v>
      </c>
      <c r="K223" s="7">
        <f>'Link in Inc Act'!H223</f>
        <v>0</v>
      </c>
      <c r="L223" s="7" t="str">
        <f>'Link in Inc Act'!I223</f>
        <v>Pending Actual</v>
      </c>
      <c r="M223" s="7">
        <f>VLOOKUP(C223,'Link in Base Fcst'!$A$8:$C$1009,3,0)</f>
        <v>0</v>
      </c>
      <c r="N223" s="7">
        <f t="shared" si="4"/>
        <v>0</v>
      </c>
    </row>
    <row r="224" spans="1:14" ht="15" x14ac:dyDescent="0.25">
      <c r="A224" s="2" t="str">
        <f>IFERROR(VLOOKUP(C224,Structure!$A$2:$E$1005,5,0),0)</f>
        <v>P24</v>
      </c>
      <c r="B224" s="2" t="str">
        <f>IFERROR(VLOOKUP(C224,Structure!$A$2:$F$1005,6,0),0)</f>
        <v>Building Maintenance and Services</v>
      </c>
      <c r="C224" s="6">
        <f>IFERROR('Link in Inc Act'!A224*1,0)</f>
        <v>52532013</v>
      </c>
      <c r="D224" s="6" t="str">
        <f>'Link in Inc Act'!B224</f>
        <v>Electricity - Water Treatment</v>
      </c>
      <c r="E224" s="2">
        <f>IFERROR(VLOOKUP(C224,Structure!$A$2:$H$1005,8,0),0)</f>
        <v>675.3</v>
      </c>
      <c r="F224" s="7">
        <f>'Link in Inc Act'!C224</f>
        <v>73746.759999999995</v>
      </c>
      <c r="G224" s="7">
        <f>'Link in Inc Act'!D224</f>
        <v>47753.86</v>
      </c>
      <c r="H224" s="7">
        <f>'Link in Inc Act'!E224</f>
        <v>14715.08</v>
      </c>
      <c r="I224" s="7">
        <f>'Link in Inc Act'!F224</f>
        <v>9765.6</v>
      </c>
      <c r="J224" s="7">
        <f>'Link in Inc Act'!G224</f>
        <v>9217.6999999999989</v>
      </c>
      <c r="K224" s="7">
        <f>'Link in Inc Act'!H224</f>
        <v>7273.29</v>
      </c>
      <c r="L224" s="7" t="str">
        <f>'Link in Inc Act'!I224</f>
        <v>Pending Actual</v>
      </c>
      <c r="M224" s="7">
        <f>VLOOKUP(C224,'Link in Base Fcst'!$A$8:$C$1009,3,0)</f>
        <v>7460.9408819999999</v>
      </c>
      <c r="N224" s="7">
        <f t="shared" si="4"/>
        <v>14734.230882</v>
      </c>
    </row>
    <row r="225" spans="1:14" ht="15" x14ac:dyDescent="0.25">
      <c r="A225" s="2" t="str">
        <f>IFERROR(VLOOKUP(C225,Structure!$A$2:$E$1005,5,0),0)</f>
        <v>P24</v>
      </c>
      <c r="B225" s="2" t="str">
        <f>IFERROR(VLOOKUP(C225,Structure!$A$2:$F$1005,6,0),0)</f>
        <v>Building Maintenance and Services</v>
      </c>
      <c r="C225" s="6">
        <f>IFERROR('Link in Inc Act'!A225*1,0)</f>
        <v>52532014</v>
      </c>
      <c r="D225" s="6" t="str">
        <f>'Link in Inc Act'!B225</f>
        <v>Electricity - Transmission &amp; Distribution</v>
      </c>
      <c r="E225" s="2">
        <f>IFERROR(VLOOKUP(C225,Structure!$A$2:$H$1005,8,0),0)</f>
        <v>675.5</v>
      </c>
      <c r="F225" s="7">
        <f>'Link in Inc Act'!C225</f>
        <v>114257.61000000002</v>
      </c>
      <c r="G225" s="7">
        <f>'Link in Inc Act'!D225</f>
        <v>118234.40999999999</v>
      </c>
      <c r="H225" s="7">
        <f>'Link in Inc Act'!E225</f>
        <v>117701.29</v>
      </c>
      <c r="I225" s="7">
        <f>'Link in Inc Act'!F225</f>
        <v>112997.35</v>
      </c>
      <c r="J225" s="7">
        <f>'Link in Inc Act'!G225</f>
        <v>110840.40999999999</v>
      </c>
      <c r="K225" s="7">
        <f>'Link in Inc Act'!H225</f>
        <v>55416.580000000009</v>
      </c>
      <c r="L225" s="7" t="str">
        <f>'Link in Inc Act'!I225</f>
        <v>Pending Actual</v>
      </c>
      <c r="M225" s="7">
        <f>VLOOKUP(C225,'Link in Base Fcst'!$A$8:$C$1009,3,0)</f>
        <v>56846.327764000009</v>
      </c>
      <c r="N225" s="7">
        <f t="shared" si="4"/>
        <v>112262.90776400002</v>
      </c>
    </row>
    <row r="226" spans="1:14" ht="15" x14ac:dyDescent="0.25">
      <c r="A226" s="2" t="str">
        <f>IFERROR(VLOOKUP(C226,Structure!$A$2:$E$1005,5,0),0)</f>
        <v>P24</v>
      </c>
      <c r="B226" s="2" t="str">
        <f>IFERROR(VLOOKUP(C226,Structure!$A$2:$F$1005,6,0),0)</f>
        <v>Building Maintenance and Services</v>
      </c>
      <c r="C226" s="6">
        <f>IFERROR('Link in Inc Act'!A226*1,0)</f>
        <v>52532016</v>
      </c>
      <c r="D226" s="6" t="str">
        <f>'Link in Inc Act'!B226</f>
        <v>Electricity - Admin &amp; General</v>
      </c>
      <c r="E226" s="2">
        <f>IFERROR(VLOOKUP(C226,Structure!$A$2:$H$1005,8,0),0)</f>
        <v>675.8</v>
      </c>
      <c r="F226" s="7">
        <f>'Link in Inc Act'!C226</f>
        <v>67314.180000000008</v>
      </c>
      <c r="G226" s="7">
        <f>'Link in Inc Act'!D226</f>
        <v>70350.28</v>
      </c>
      <c r="H226" s="7">
        <f>'Link in Inc Act'!E226</f>
        <v>75179.22</v>
      </c>
      <c r="I226" s="7">
        <f>'Link in Inc Act'!F226</f>
        <v>74813.42</v>
      </c>
      <c r="J226" s="7">
        <f>'Link in Inc Act'!G226</f>
        <v>65547.7</v>
      </c>
      <c r="K226" s="7">
        <f>'Link in Inc Act'!H226</f>
        <v>34485.049999999996</v>
      </c>
      <c r="L226" s="7" t="str">
        <f>'Link in Inc Act'!I226</f>
        <v>Pending Actual</v>
      </c>
      <c r="M226" s="7">
        <f>VLOOKUP(C226,'Link in Base Fcst'!$A$8:$C$1009,3,0)</f>
        <v>35374.764289999992</v>
      </c>
      <c r="N226" s="7">
        <f t="shared" si="4"/>
        <v>69859.81428999998</v>
      </c>
    </row>
    <row r="227" spans="1:14" ht="15" x14ac:dyDescent="0.25">
      <c r="A227" s="2" t="str">
        <f>IFERROR(VLOOKUP(C227,Structure!$A$2:$E$1005,5,0),0)</f>
        <v>P24</v>
      </c>
      <c r="B227" s="2" t="str">
        <f>IFERROR(VLOOKUP(C227,Structure!$A$2:$F$1005,6,0),0)</f>
        <v>Building Maintenance and Services</v>
      </c>
      <c r="C227" s="6">
        <f>IFERROR('Link in Inc Act'!A227*1,0)</f>
        <v>52546000</v>
      </c>
      <c r="D227" s="6" t="str">
        <f>'Link in Inc Act'!B227</f>
        <v>Grounds Keeping - Natural Account</v>
      </c>
      <c r="E227" s="2">
        <f>IFERROR(VLOOKUP(C227,Structure!$A$2:$H$1005,8,0),0)</f>
        <v>675.8</v>
      </c>
      <c r="F227" s="7">
        <f>'Link in Inc Act'!C227</f>
        <v>0</v>
      </c>
      <c r="G227" s="7">
        <f>'Link in Inc Act'!D227</f>
        <v>0</v>
      </c>
      <c r="H227" s="7">
        <f>'Link in Inc Act'!E227</f>
        <v>0</v>
      </c>
      <c r="I227" s="7">
        <f>'Link in Inc Act'!F227</f>
        <v>0</v>
      </c>
      <c r="J227" s="7">
        <f>'Link in Inc Act'!G227</f>
        <v>0</v>
      </c>
      <c r="K227" s="7">
        <f>'Link in Inc Act'!H227</f>
        <v>0</v>
      </c>
      <c r="L227" s="7" t="str">
        <f>'Link in Inc Act'!I227</f>
        <v>Pending Actual</v>
      </c>
      <c r="M227" s="7">
        <f>VLOOKUP(C227,'Link in Base Fcst'!$A$8:$C$1009,3,0)</f>
        <v>0</v>
      </c>
      <c r="N227" s="7">
        <f t="shared" si="4"/>
        <v>0</v>
      </c>
    </row>
    <row r="228" spans="1:14" ht="15" x14ac:dyDescent="0.25">
      <c r="A228" s="2" t="str">
        <f>IFERROR(VLOOKUP(C228,Structure!$A$2:$E$1005,5,0),0)</f>
        <v>P24</v>
      </c>
      <c r="B228" s="2" t="str">
        <f>IFERROR(VLOOKUP(C228,Structure!$A$2:$F$1005,6,0),0)</f>
        <v>Building Maintenance and Services</v>
      </c>
      <c r="C228" s="6">
        <f>IFERROR('Link in Inc Act'!A228*1,0)</f>
        <v>52546011</v>
      </c>
      <c r="D228" s="6" t="str">
        <f>'Link in Inc Act'!B228</f>
        <v>Grounds Keeping - Source of Supply</v>
      </c>
      <c r="E228" s="2">
        <f>IFERROR(VLOOKUP(C228,Structure!$A$2:$H$1005,8,0),0)</f>
        <v>675.1</v>
      </c>
      <c r="F228" s="7">
        <f>'Link in Inc Act'!C228</f>
        <v>0</v>
      </c>
      <c r="G228" s="7">
        <f>'Link in Inc Act'!D228</f>
        <v>0</v>
      </c>
      <c r="H228" s="7">
        <f>'Link in Inc Act'!E228</f>
        <v>0</v>
      </c>
      <c r="I228" s="7">
        <f>'Link in Inc Act'!F228</f>
        <v>0</v>
      </c>
      <c r="J228" s="7">
        <f>'Link in Inc Act'!G228</f>
        <v>0</v>
      </c>
      <c r="K228" s="7">
        <f>'Link in Inc Act'!H228</f>
        <v>0</v>
      </c>
      <c r="L228" s="7" t="str">
        <f>'Link in Inc Act'!I228</f>
        <v>Pending Actual</v>
      </c>
      <c r="M228" s="7">
        <f>VLOOKUP(C228,'Link in Base Fcst'!$A$8:$C$1009,3,0)</f>
        <v>0</v>
      </c>
      <c r="N228" s="7">
        <f t="shared" si="4"/>
        <v>0</v>
      </c>
    </row>
    <row r="229" spans="1:14" ht="15" x14ac:dyDescent="0.25">
      <c r="A229" s="2" t="str">
        <f>IFERROR(VLOOKUP(C229,Structure!$A$2:$E$1005,5,0),0)</f>
        <v>P24</v>
      </c>
      <c r="B229" s="2" t="str">
        <f>IFERROR(VLOOKUP(C229,Structure!$A$2:$F$1005,6,0),0)</f>
        <v>Building Maintenance and Services</v>
      </c>
      <c r="C229" s="6">
        <f>IFERROR('Link in Inc Act'!A229*1,0)</f>
        <v>52546013</v>
      </c>
      <c r="D229" s="6" t="str">
        <f>'Link in Inc Act'!B229</f>
        <v>Grounds Keeping - Water Treatment</v>
      </c>
      <c r="E229" s="2">
        <f>IFERROR(VLOOKUP(C229,Structure!$A$2:$H$1005,8,0),0)</f>
        <v>675.3</v>
      </c>
      <c r="F229" s="7">
        <f>'Link in Inc Act'!C229</f>
        <v>74640.47</v>
      </c>
      <c r="G229" s="7">
        <f>'Link in Inc Act'!D229</f>
        <v>82697.62</v>
      </c>
      <c r="H229" s="7">
        <f>'Link in Inc Act'!E229</f>
        <v>88378.31</v>
      </c>
      <c r="I229" s="7">
        <f>'Link in Inc Act'!F229</f>
        <v>188141.85</v>
      </c>
      <c r="J229" s="7">
        <f>'Link in Inc Act'!G229</f>
        <v>136022.53</v>
      </c>
      <c r="K229" s="7">
        <f>'Link in Inc Act'!H229</f>
        <v>46707.000000000007</v>
      </c>
      <c r="L229" s="7" t="str">
        <f>'Link in Inc Act'!I229</f>
        <v>Pending Actual</v>
      </c>
      <c r="M229" s="7">
        <f>VLOOKUP(C229,'Link in Base Fcst'!$A$8:$C$1009,3,0)</f>
        <v>47912.040600000008</v>
      </c>
      <c r="N229" s="7">
        <f t="shared" si="4"/>
        <v>94619.040600000008</v>
      </c>
    </row>
    <row r="230" spans="1:14" ht="15" x14ac:dyDescent="0.25">
      <c r="A230" s="2" t="str">
        <f>IFERROR(VLOOKUP(C230,Structure!$A$2:$E$1005,5,0),0)</f>
        <v>P24</v>
      </c>
      <c r="B230" s="2" t="str">
        <f>IFERROR(VLOOKUP(C230,Structure!$A$2:$F$1005,6,0),0)</f>
        <v>Building Maintenance and Services</v>
      </c>
      <c r="C230" s="6">
        <f>IFERROR('Link in Inc Act'!A230*1,0)</f>
        <v>52546014</v>
      </c>
      <c r="D230" s="6" t="str">
        <f>'Link in Inc Act'!B230</f>
        <v>Grounds Keeping - Transmission &amp; Distribution</v>
      </c>
      <c r="E230" s="2">
        <f>IFERROR(VLOOKUP(C230,Structure!$A$2:$H$1005,8,0),0)</f>
        <v>675.5</v>
      </c>
      <c r="F230" s="7">
        <f>'Link in Inc Act'!C230</f>
        <v>51987.420000000006</v>
      </c>
      <c r="G230" s="7">
        <f>'Link in Inc Act'!D230</f>
        <v>38290.980000000003</v>
      </c>
      <c r="H230" s="7">
        <f>'Link in Inc Act'!E230</f>
        <v>42793.48</v>
      </c>
      <c r="I230" s="7">
        <f>'Link in Inc Act'!F230</f>
        <v>23641.16</v>
      </c>
      <c r="J230" s="7">
        <f>'Link in Inc Act'!G230</f>
        <v>8641.2199999999993</v>
      </c>
      <c r="K230" s="7">
        <f>'Link in Inc Act'!H230</f>
        <v>4695.0599999999995</v>
      </c>
      <c r="L230" s="7" t="str">
        <f>'Link in Inc Act'!I230</f>
        <v>Pending Actual</v>
      </c>
      <c r="M230" s="7">
        <f>VLOOKUP(C230,'Link in Base Fcst'!$A$8:$C$1009,3,0)</f>
        <v>4816.1925479999991</v>
      </c>
      <c r="N230" s="7">
        <f t="shared" si="4"/>
        <v>9511.2525479999986</v>
      </c>
    </row>
    <row r="231" spans="1:14" ht="15" x14ac:dyDescent="0.25">
      <c r="A231" s="2" t="str">
        <f>IFERROR(VLOOKUP(C231,Structure!$A$2:$E$1005,5,0),0)</f>
        <v>P24</v>
      </c>
      <c r="B231" s="2" t="str">
        <f>IFERROR(VLOOKUP(C231,Structure!$A$2:$F$1005,6,0),0)</f>
        <v>Building Maintenance and Services</v>
      </c>
      <c r="C231" s="6">
        <f>IFERROR('Link in Inc Act'!A231*1,0)</f>
        <v>52546016</v>
      </c>
      <c r="D231" s="6" t="str">
        <f>'Link in Inc Act'!B231</f>
        <v>Grounds Keeping - Admin &amp; General</v>
      </c>
      <c r="E231" s="2">
        <f>IFERROR(VLOOKUP(C231,Structure!$A$2:$H$1005,8,0),0)</f>
        <v>675.8</v>
      </c>
      <c r="F231" s="7">
        <f>'Link in Inc Act'!C231</f>
        <v>169772.17</v>
      </c>
      <c r="G231" s="7">
        <f>'Link in Inc Act'!D231</f>
        <v>134495.07</v>
      </c>
      <c r="H231" s="7">
        <f>'Link in Inc Act'!E231</f>
        <v>138381.14000000001</v>
      </c>
      <c r="I231" s="7">
        <f>'Link in Inc Act'!F231</f>
        <v>280934.85000000003</v>
      </c>
      <c r="J231" s="7">
        <f>'Link in Inc Act'!G231</f>
        <v>172054.73</v>
      </c>
      <c r="K231" s="7">
        <f>'Link in Inc Act'!H231</f>
        <v>81957.34</v>
      </c>
      <c r="L231" s="7" t="str">
        <f>'Link in Inc Act'!I231</f>
        <v>Pending Actual</v>
      </c>
      <c r="M231" s="7">
        <f>VLOOKUP(C231,'Link in Base Fcst'!$A$8:$C$1009,3,0)</f>
        <v>84071.839372000002</v>
      </c>
      <c r="N231" s="7">
        <f t="shared" si="4"/>
        <v>166029.17937199998</v>
      </c>
    </row>
    <row r="232" spans="1:14" ht="15" x14ac:dyDescent="0.25">
      <c r="A232" s="2" t="str">
        <f>IFERROR(VLOOKUP(C232,Structure!$A$2:$E$1005,5,0),0)</f>
        <v>P24</v>
      </c>
      <c r="B232" s="2" t="str">
        <f>IFERROR(VLOOKUP(C232,Structure!$A$2:$F$1005,6,0),0)</f>
        <v>Building Maintenance and Services</v>
      </c>
      <c r="C232" s="6">
        <f>IFERROR('Link in Inc Act'!A232*1,0)</f>
        <v>52548000</v>
      </c>
      <c r="D232" s="6" t="str">
        <f>'Link in Inc Act'!B232</f>
        <v>Heating Oil/Gas - Natural Account</v>
      </c>
      <c r="E232" s="2">
        <f>IFERROR(VLOOKUP(C232,Structure!$A$2:$H$1005,8,0),0)</f>
        <v>675.8</v>
      </c>
      <c r="F232" s="7">
        <f>'Link in Inc Act'!C232</f>
        <v>0</v>
      </c>
      <c r="G232" s="7">
        <f>'Link in Inc Act'!D232</f>
        <v>0</v>
      </c>
      <c r="H232" s="7">
        <f>'Link in Inc Act'!E232</f>
        <v>0</v>
      </c>
      <c r="I232" s="7">
        <f>'Link in Inc Act'!F232</f>
        <v>0</v>
      </c>
      <c r="J232" s="7">
        <f>'Link in Inc Act'!G232</f>
        <v>0</v>
      </c>
      <c r="K232" s="7">
        <f>'Link in Inc Act'!H232</f>
        <v>0</v>
      </c>
      <c r="L232" s="7" t="str">
        <f>'Link in Inc Act'!I232</f>
        <v>Pending Actual</v>
      </c>
      <c r="M232" s="7">
        <f>VLOOKUP(C232,'Link in Base Fcst'!$A$8:$C$1009,3,0)</f>
        <v>0</v>
      </c>
      <c r="N232" s="7">
        <f t="shared" si="4"/>
        <v>0</v>
      </c>
    </row>
    <row r="233" spans="1:14" ht="15" x14ac:dyDescent="0.25">
      <c r="A233" s="2" t="str">
        <f>IFERROR(VLOOKUP(C233,Structure!$A$2:$E$1005,5,0),0)</f>
        <v>P24</v>
      </c>
      <c r="B233" s="2" t="str">
        <f>IFERROR(VLOOKUP(C233,Structure!$A$2:$F$1005,6,0),0)</f>
        <v>Building Maintenance and Services</v>
      </c>
      <c r="C233" s="6">
        <f>IFERROR('Link in Inc Act'!A233*1,0)</f>
        <v>52548011</v>
      </c>
      <c r="D233" s="6" t="str">
        <f>'Link in Inc Act'!B233</f>
        <v>Heating Oil/Gas - Source of Supply</v>
      </c>
      <c r="E233" s="2">
        <f>IFERROR(VLOOKUP(C233,Structure!$A$2:$H$1005,8,0),0)</f>
        <v>675.1</v>
      </c>
      <c r="F233" s="7">
        <f>'Link in Inc Act'!C233</f>
        <v>0</v>
      </c>
      <c r="G233" s="7">
        <f>'Link in Inc Act'!D233</f>
        <v>4046.71</v>
      </c>
      <c r="H233" s="7">
        <f>'Link in Inc Act'!E233</f>
        <v>4314.8</v>
      </c>
      <c r="I233" s="7">
        <f>'Link in Inc Act'!F233</f>
        <v>3927.54</v>
      </c>
      <c r="J233" s="7">
        <f>'Link in Inc Act'!G233</f>
        <v>3927.54</v>
      </c>
      <c r="K233" s="7">
        <f>'Link in Inc Act'!H233</f>
        <v>0</v>
      </c>
      <c r="L233" s="7" t="str">
        <f>'Link in Inc Act'!I233</f>
        <v>Pending Actual</v>
      </c>
      <c r="M233" s="7">
        <f>VLOOKUP(C233,'Link in Base Fcst'!$A$8:$C$1009,3,0)</f>
        <v>0</v>
      </c>
      <c r="N233" s="7">
        <f t="shared" si="4"/>
        <v>0</v>
      </c>
    </row>
    <row r="234" spans="1:14" ht="15" x14ac:dyDescent="0.25">
      <c r="A234" s="2" t="str">
        <f>IFERROR(VLOOKUP(C234,Structure!$A$2:$E$1005,5,0),0)</f>
        <v>P24</v>
      </c>
      <c r="B234" s="2" t="str">
        <f>IFERROR(VLOOKUP(C234,Structure!$A$2:$F$1005,6,0),0)</f>
        <v>Building Maintenance and Services</v>
      </c>
      <c r="C234" s="6">
        <f>IFERROR('Link in Inc Act'!A234*1,0)</f>
        <v>52548013</v>
      </c>
      <c r="D234" s="6" t="str">
        <f>'Link in Inc Act'!B234</f>
        <v>Heating Oil/Gas - Water Treatment</v>
      </c>
      <c r="E234" s="2">
        <f>IFERROR(VLOOKUP(C234,Structure!$A$2:$H$1005,8,0),0)</f>
        <v>675.3</v>
      </c>
      <c r="F234" s="7">
        <f>'Link in Inc Act'!C234</f>
        <v>20947.349999999999</v>
      </c>
      <c r="G234" s="7">
        <f>'Link in Inc Act'!D234</f>
        <v>24992.71</v>
      </c>
      <c r="H234" s="7">
        <f>'Link in Inc Act'!E234</f>
        <v>26921.64</v>
      </c>
      <c r="I234" s="7">
        <f>'Link in Inc Act'!F234</f>
        <v>26755.99</v>
      </c>
      <c r="J234" s="7">
        <f>'Link in Inc Act'!G234</f>
        <v>26514.53</v>
      </c>
      <c r="K234" s="7">
        <f>'Link in Inc Act'!H234</f>
        <v>21907.18</v>
      </c>
      <c r="L234" s="7" t="str">
        <f>'Link in Inc Act'!I234</f>
        <v>Pending Actual</v>
      </c>
      <c r="M234" s="7">
        <f>VLOOKUP(C234,'Link in Base Fcst'!$A$8:$C$1009,3,0)</f>
        <v>22472.385244000001</v>
      </c>
      <c r="N234" s="7">
        <f t="shared" si="4"/>
        <v>44379.565243999998</v>
      </c>
    </row>
    <row r="235" spans="1:14" ht="15" x14ac:dyDescent="0.25">
      <c r="A235" s="2" t="str">
        <f>IFERROR(VLOOKUP(C235,Structure!$A$2:$E$1005,5,0),0)</f>
        <v>P24</v>
      </c>
      <c r="B235" s="2" t="str">
        <f>IFERROR(VLOOKUP(C235,Structure!$A$2:$F$1005,6,0),0)</f>
        <v>Building Maintenance and Services</v>
      </c>
      <c r="C235" s="6">
        <f>IFERROR('Link in Inc Act'!A235*1,0)</f>
        <v>52548014</v>
      </c>
      <c r="D235" s="6" t="str">
        <f>'Link in Inc Act'!B235</f>
        <v>Heating Oil/Gas - Transmission &amp; Distribution</v>
      </c>
      <c r="E235" s="2">
        <f>IFERROR(VLOOKUP(C235,Structure!$A$2:$H$1005,8,0),0)</f>
        <v>675.5</v>
      </c>
      <c r="F235" s="7">
        <f>'Link in Inc Act'!C235</f>
        <v>0</v>
      </c>
      <c r="G235" s="7">
        <f>'Link in Inc Act'!D235</f>
        <v>1282.94</v>
      </c>
      <c r="H235" s="7">
        <f>'Link in Inc Act'!E235</f>
        <v>1860.33</v>
      </c>
      <c r="I235" s="7">
        <f>'Link in Inc Act'!F235</f>
        <v>1268.8699999999999</v>
      </c>
      <c r="J235" s="7">
        <f>'Link in Inc Act'!G235</f>
        <v>1919.2</v>
      </c>
      <c r="K235" s="7">
        <f>'Link in Inc Act'!H235</f>
        <v>1864.97</v>
      </c>
      <c r="L235" s="7" t="str">
        <f>'Link in Inc Act'!I235</f>
        <v>Pending Actual</v>
      </c>
      <c r="M235" s="7">
        <f>VLOOKUP(C235,'Link in Base Fcst'!$A$8:$C$1009,3,0)</f>
        <v>1913.0862260000001</v>
      </c>
      <c r="N235" s="7">
        <f t="shared" si="4"/>
        <v>3778.0562260000002</v>
      </c>
    </row>
    <row r="236" spans="1:14" ht="15" x14ac:dyDescent="0.25">
      <c r="A236" s="2" t="str">
        <f>IFERROR(VLOOKUP(C236,Structure!$A$2:$E$1005,5,0),0)</f>
        <v>P24</v>
      </c>
      <c r="B236" s="2" t="str">
        <f>IFERROR(VLOOKUP(C236,Structure!$A$2:$F$1005,6,0),0)</f>
        <v>Building Maintenance and Services</v>
      </c>
      <c r="C236" s="6">
        <f>IFERROR('Link in Inc Act'!A236*1,0)</f>
        <v>52548016</v>
      </c>
      <c r="D236" s="6" t="str">
        <f>'Link in Inc Act'!B236</f>
        <v>Heating Oil/Gas - Admin &amp; General</v>
      </c>
      <c r="E236" s="2">
        <f>IFERROR(VLOOKUP(C236,Structure!$A$2:$H$1005,8,0),0)</f>
        <v>675.8</v>
      </c>
      <c r="F236" s="7">
        <f>'Link in Inc Act'!C236</f>
        <v>8179.44</v>
      </c>
      <c r="G236" s="7">
        <f>'Link in Inc Act'!D236</f>
        <v>8449.4</v>
      </c>
      <c r="H236" s="7">
        <f>'Link in Inc Act'!E236</f>
        <v>13165.21</v>
      </c>
      <c r="I236" s="7">
        <f>'Link in Inc Act'!F236</f>
        <v>13752.32</v>
      </c>
      <c r="J236" s="7">
        <f>'Link in Inc Act'!G236</f>
        <v>8179.91</v>
      </c>
      <c r="K236" s="7">
        <f>'Link in Inc Act'!H236</f>
        <v>7118.29</v>
      </c>
      <c r="L236" s="7" t="str">
        <f>'Link in Inc Act'!I236</f>
        <v>Pending Actual</v>
      </c>
      <c r="M236" s="7">
        <f>VLOOKUP(C236,'Link in Base Fcst'!$A$8:$C$1009,3,0)</f>
        <v>7301.9418820000001</v>
      </c>
      <c r="N236" s="7">
        <f t="shared" si="4"/>
        <v>14420.231882</v>
      </c>
    </row>
    <row r="237" spans="1:14" ht="15" x14ac:dyDescent="0.25">
      <c r="A237" s="2" t="str">
        <f>IFERROR(VLOOKUP(C237,Structure!$A$2:$E$1005,5,0),0)</f>
        <v>P24</v>
      </c>
      <c r="B237" s="2" t="str">
        <f>IFERROR(VLOOKUP(C237,Structure!$A$2:$F$1005,6,0),0)</f>
        <v>Building Maintenance and Services</v>
      </c>
      <c r="C237" s="6">
        <f>IFERROR('Link in Inc Act'!A237*1,0)</f>
        <v>52550000</v>
      </c>
      <c r="D237" s="6" t="str">
        <f>'Link in Inc Act'!B237</f>
        <v>Janitorial - Natural Account</v>
      </c>
      <c r="E237" s="2">
        <f>IFERROR(VLOOKUP(C237,Structure!$A$2:$H$1005,8,0),0)</f>
        <v>675.8</v>
      </c>
      <c r="F237" s="7">
        <f>'Link in Inc Act'!C237</f>
        <v>0</v>
      </c>
      <c r="G237" s="7">
        <f>'Link in Inc Act'!D237</f>
        <v>0</v>
      </c>
      <c r="H237" s="7">
        <f>'Link in Inc Act'!E237</f>
        <v>0</v>
      </c>
      <c r="I237" s="7">
        <f>'Link in Inc Act'!F237</f>
        <v>0</v>
      </c>
      <c r="J237" s="7">
        <f>'Link in Inc Act'!G237</f>
        <v>0</v>
      </c>
      <c r="K237" s="7">
        <f>'Link in Inc Act'!H237</f>
        <v>0</v>
      </c>
      <c r="L237" s="7" t="str">
        <f>'Link in Inc Act'!I237</f>
        <v>Pending Actual</v>
      </c>
      <c r="M237" s="7">
        <f>VLOOKUP(C237,'Link in Base Fcst'!$A$8:$C$1009,3,0)</f>
        <v>0</v>
      </c>
      <c r="N237" s="7">
        <f t="shared" si="4"/>
        <v>0</v>
      </c>
    </row>
    <row r="238" spans="1:14" ht="15" x14ac:dyDescent="0.25">
      <c r="A238" s="2" t="str">
        <f>IFERROR(VLOOKUP(C238,Structure!$A$2:$E$1005,5,0),0)</f>
        <v>P24</v>
      </c>
      <c r="B238" s="2" t="str">
        <f>IFERROR(VLOOKUP(C238,Structure!$A$2:$F$1005,6,0),0)</f>
        <v>Building Maintenance and Services</v>
      </c>
      <c r="C238" s="6">
        <f>IFERROR('Link in Inc Act'!A238*1,0)</f>
        <v>52550012</v>
      </c>
      <c r="D238" s="6" t="str">
        <f>'Link in Inc Act'!B238</f>
        <v>Janitorial - Pumping</v>
      </c>
      <c r="E238" s="2">
        <f>IFERROR(VLOOKUP(C238,Structure!$A$2:$H$1005,8,0),0)</f>
        <v>675.3</v>
      </c>
      <c r="F238" s="7">
        <f>'Link in Inc Act'!C238</f>
        <v>0</v>
      </c>
      <c r="G238" s="7">
        <f>'Link in Inc Act'!D238</f>
        <v>0</v>
      </c>
      <c r="H238" s="7">
        <f>'Link in Inc Act'!E238</f>
        <v>0</v>
      </c>
      <c r="I238" s="7">
        <f>'Link in Inc Act'!F238</f>
        <v>0</v>
      </c>
      <c r="J238" s="7">
        <f>'Link in Inc Act'!G238</f>
        <v>122.56</v>
      </c>
      <c r="K238" s="7">
        <f>'Link in Inc Act'!H238</f>
        <v>122.56</v>
      </c>
      <c r="L238" s="7" t="str">
        <f>'Link in Inc Act'!I238</f>
        <v>Pending Actual</v>
      </c>
      <c r="M238" s="7">
        <f>VLOOKUP(C238,'Link in Base Fcst'!$A$8:$C$1009,3,0)</f>
        <v>125.722048</v>
      </c>
      <c r="N238" s="7">
        <f t="shared" si="4"/>
        <v>248.282048</v>
      </c>
    </row>
    <row r="239" spans="1:14" ht="15" x14ac:dyDescent="0.25">
      <c r="A239" s="2" t="str">
        <f>IFERROR(VLOOKUP(C239,Structure!$A$2:$E$1005,5,0),0)</f>
        <v>P24</v>
      </c>
      <c r="B239" s="2" t="str">
        <f>IFERROR(VLOOKUP(C239,Structure!$A$2:$F$1005,6,0),0)</f>
        <v>Building Maintenance and Services</v>
      </c>
      <c r="C239" s="6">
        <f>IFERROR('Link in Inc Act'!A239*1,0)</f>
        <v>52550013</v>
      </c>
      <c r="D239" s="6" t="str">
        <f>'Link in Inc Act'!B239</f>
        <v>Janitorial - Water Treatment</v>
      </c>
      <c r="E239" s="2">
        <f>IFERROR(VLOOKUP(C239,Structure!$A$2:$H$1005,8,0),0)</f>
        <v>675.3</v>
      </c>
      <c r="F239" s="7">
        <f>'Link in Inc Act'!C239</f>
        <v>150.55000000000001</v>
      </c>
      <c r="G239" s="7">
        <f>'Link in Inc Act'!D239</f>
        <v>570.41</v>
      </c>
      <c r="H239" s="7">
        <f>'Link in Inc Act'!E239</f>
        <v>3546.77</v>
      </c>
      <c r="I239" s="7">
        <f>'Link in Inc Act'!F239</f>
        <v>2172.35</v>
      </c>
      <c r="J239" s="7">
        <f>'Link in Inc Act'!G239</f>
        <v>11626.4</v>
      </c>
      <c r="K239" s="7">
        <f>'Link in Inc Act'!H239</f>
        <v>10743.61</v>
      </c>
      <c r="L239" s="7" t="str">
        <f>'Link in Inc Act'!I239</f>
        <v>Pending Actual</v>
      </c>
      <c r="M239" s="7">
        <f>VLOOKUP(C239,'Link in Base Fcst'!$A$8:$C$1009,3,0)</f>
        <v>11020.795138000001</v>
      </c>
      <c r="N239" s="7">
        <f t="shared" si="4"/>
        <v>21764.405138000002</v>
      </c>
    </row>
    <row r="240" spans="1:14" ht="15" x14ac:dyDescent="0.25">
      <c r="A240" s="2" t="str">
        <f>IFERROR(VLOOKUP(C240,Structure!$A$2:$E$1005,5,0),0)</f>
        <v>P24</v>
      </c>
      <c r="B240" s="2" t="str">
        <f>IFERROR(VLOOKUP(C240,Structure!$A$2:$F$1005,6,0),0)</f>
        <v>Building Maintenance and Services</v>
      </c>
      <c r="C240" s="6">
        <f>IFERROR('Link in Inc Act'!A240*1,0)</f>
        <v>52550014</v>
      </c>
      <c r="D240" s="6" t="str">
        <f>'Link in Inc Act'!B240</f>
        <v>Janitorial - Transmission &amp; Distribution</v>
      </c>
      <c r="E240" s="2">
        <f>IFERROR(VLOOKUP(C240,Structure!$A$2:$H$1005,8,0),0)</f>
        <v>675.5</v>
      </c>
      <c r="F240" s="7">
        <f>'Link in Inc Act'!C240</f>
        <v>51.09</v>
      </c>
      <c r="G240" s="7">
        <f>'Link in Inc Act'!D240</f>
        <v>1942.55</v>
      </c>
      <c r="H240" s="7">
        <f>'Link in Inc Act'!E240</f>
        <v>5919.54</v>
      </c>
      <c r="I240" s="7">
        <f>'Link in Inc Act'!F240</f>
        <v>2685.23</v>
      </c>
      <c r="J240" s="7">
        <f>'Link in Inc Act'!G240</f>
        <v>1932.7800000000002</v>
      </c>
      <c r="K240" s="7">
        <f>'Link in Inc Act'!H240</f>
        <v>4697.58</v>
      </c>
      <c r="L240" s="7" t="str">
        <f>'Link in Inc Act'!I240</f>
        <v>Pending Actual</v>
      </c>
      <c r="M240" s="7">
        <f>VLOOKUP(C240,'Link in Base Fcst'!$A$8:$C$1009,3,0)</f>
        <v>4818.777564</v>
      </c>
      <c r="N240" s="7">
        <f t="shared" si="4"/>
        <v>9516.3575639999999</v>
      </c>
    </row>
    <row r="241" spans="1:14" ht="15" x14ac:dyDescent="0.25">
      <c r="A241" s="2" t="str">
        <f>IFERROR(VLOOKUP(C241,Structure!$A$2:$E$1005,5,0),0)</f>
        <v>P24</v>
      </c>
      <c r="B241" s="2" t="str">
        <f>IFERROR(VLOOKUP(C241,Structure!$A$2:$F$1005,6,0),0)</f>
        <v>Building Maintenance and Services</v>
      </c>
      <c r="C241" s="6">
        <f>IFERROR('Link in Inc Act'!A241*1,0)</f>
        <v>52550016</v>
      </c>
      <c r="D241" s="6" t="str">
        <f>'Link in Inc Act'!B241</f>
        <v>Janitorial - Admin &amp; General</v>
      </c>
      <c r="E241" s="2">
        <f>IFERROR(VLOOKUP(C241,Structure!$A$2:$H$1005,8,0),0)</f>
        <v>675.8</v>
      </c>
      <c r="F241" s="7">
        <f>'Link in Inc Act'!C241</f>
        <v>93886.51</v>
      </c>
      <c r="G241" s="7">
        <f>'Link in Inc Act'!D241</f>
        <v>78471.320000000007</v>
      </c>
      <c r="H241" s="7">
        <f>'Link in Inc Act'!E241</f>
        <v>119194.74</v>
      </c>
      <c r="I241" s="7">
        <f>'Link in Inc Act'!F241</f>
        <v>95300.950000000012</v>
      </c>
      <c r="J241" s="7">
        <f>'Link in Inc Act'!G241</f>
        <v>99782.510000000009</v>
      </c>
      <c r="K241" s="7">
        <f>'Link in Inc Act'!H241</f>
        <v>62816.049999999996</v>
      </c>
      <c r="L241" s="7" t="str">
        <f>'Link in Inc Act'!I241</f>
        <v>Pending Actual</v>
      </c>
      <c r="M241" s="7">
        <f>VLOOKUP(C241,'Link in Base Fcst'!$A$8:$C$1009,3,0)</f>
        <v>64436.704089999999</v>
      </c>
      <c r="N241" s="7">
        <f t="shared" si="4"/>
        <v>127252.75409</v>
      </c>
    </row>
    <row r="242" spans="1:14" ht="15" x14ac:dyDescent="0.25">
      <c r="A242" s="2" t="str">
        <f>IFERROR(VLOOKUP(C242,Structure!$A$2:$E$1005,5,0),0)</f>
        <v>P24</v>
      </c>
      <c r="B242" s="2" t="str">
        <f>IFERROR(VLOOKUP(C242,Structure!$A$2:$F$1005,6,0),0)</f>
        <v>Building Maintenance and Services</v>
      </c>
      <c r="C242" s="6">
        <f>IFERROR('Link in Inc Act'!A242*1,0)</f>
        <v>52571000</v>
      </c>
      <c r="D242" s="6" t="str">
        <f>'Link in Inc Act'!B242</f>
        <v>Security Service - Natural Account</v>
      </c>
      <c r="E242" s="2">
        <f>IFERROR(VLOOKUP(C242,Structure!$A$2:$H$1005,8,0),0)</f>
        <v>675.8</v>
      </c>
      <c r="F242" s="7">
        <f>'Link in Inc Act'!C242</f>
        <v>0</v>
      </c>
      <c r="G242" s="7">
        <f>'Link in Inc Act'!D242</f>
        <v>0</v>
      </c>
      <c r="H242" s="7">
        <f>'Link in Inc Act'!E242</f>
        <v>0</v>
      </c>
      <c r="I242" s="7">
        <f>'Link in Inc Act'!F242</f>
        <v>0</v>
      </c>
      <c r="J242" s="7">
        <f>'Link in Inc Act'!G242</f>
        <v>0</v>
      </c>
      <c r="K242" s="7">
        <f>'Link in Inc Act'!H242</f>
        <v>0</v>
      </c>
      <c r="L242" s="7" t="str">
        <f>'Link in Inc Act'!I242</f>
        <v>Pending Actual</v>
      </c>
      <c r="M242" s="7">
        <f>VLOOKUP(C242,'Link in Base Fcst'!$A$8:$C$1009,3,0)</f>
        <v>0</v>
      </c>
      <c r="N242" s="7">
        <f t="shared" si="4"/>
        <v>0</v>
      </c>
    </row>
    <row r="243" spans="1:14" ht="15" x14ac:dyDescent="0.25">
      <c r="A243" s="2" t="str">
        <f>IFERROR(VLOOKUP(C243,Structure!$A$2:$E$1005,5,0),0)</f>
        <v>P24</v>
      </c>
      <c r="B243" s="2" t="str">
        <f>IFERROR(VLOOKUP(C243,Structure!$A$2:$F$1005,6,0),0)</f>
        <v>Building Maintenance and Services</v>
      </c>
      <c r="C243" s="6">
        <f>IFERROR('Link in Inc Act'!A243*1,0)</f>
        <v>52571011</v>
      </c>
      <c r="D243" s="6" t="str">
        <f>'Link in Inc Act'!B243</f>
        <v>Security Service - Source of Supply</v>
      </c>
      <c r="E243" s="2">
        <f>IFERROR(VLOOKUP(C243,Structure!$A$2:$H$1005,8,0),0)</f>
        <v>675.1</v>
      </c>
      <c r="F243" s="7">
        <f>'Link in Inc Act'!C243</f>
        <v>27623.86</v>
      </c>
      <c r="G243" s="7">
        <f>'Link in Inc Act'!D243</f>
        <v>44352.480000000003</v>
      </c>
      <c r="H243" s="7">
        <f>'Link in Inc Act'!E243</f>
        <v>32629.34</v>
      </c>
      <c r="I243" s="7">
        <f>'Link in Inc Act'!F243</f>
        <v>76308.58</v>
      </c>
      <c r="J243" s="7">
        <f>'Link in Inc Act'!G243</f>
        <v>319361.45</v>
      </c>
      <c r="K243" s="7">
        <f>'Link in Inc Act'!H243</f>
        <v>315871.11</v>
      </c>
      <c r="L243" s="7" t="str">
        <f>'Link in Inc Act'!I243</f>
        <v>Pending Actual</v>
      </c>
      <c r="M243" s="7">
        <f>VLOOKUP(C243,'Link in Base Fcst'!$A$8:$C$1009,3,0)</f>
        <v>324020.584638</v>
      </c>
      <c r="N243" s="7">
        <f t="shared" si="4"/>
        <v>639891.69463799999</v>
      </c>
    </row>
    <row r="244" spans="1:14" ht="15" x14ac:dyDescent="0.25">
      <c r="A244" s="2" t="str">
        <f>IFERROR(VLOOKUP(C244,Structure!$A$2:$E$1005,5,0),0)</f>
        <v>P24</v>
      </c>
      <c r="B244" s="2" t="str">
        <f>IFERROR(VLOOKUP(C244,Structure!$A$2:$F$1005,6,0),0)</f>
        <v>Building Maintenance and Services</v>
      </c>
      <c r="C244" s="6">
        <f>IFERROR('Link in Inc Act'!A244*1,0)</f>
        <v>52571013</v>
      </c>
      <c r="D244" s="6" t="str">
        <f>'Link in Inc Act'!B244</f>
        <v>Security Service - Water Treatment</v>
      </c>
      <c r="E244" s="2">
        <f>IFERROR(VLOOKUP(C244,Structure!$A$2:$H$1005,8,0),0)</f>
        <v>675.3</v>
      </c>
      <c r="F244" s="7">
        <f>'Link in Inc Act'!C244</f>
        <v>0</v>
      </c>
      <c r="G244" s="7">
        <f>'Link in Inc Act'!D244</f>
        <v>0</v>
      </c>
      <c r="H244" s="7">
        <f>'Link in Inc Act'!E244</f>
        <v>0</v>
      </c>
      <c r="I244" s="7">
        <f>'Link in Inc Act'!F244</f>
        <v>0</v>
      </c>
      <c r="J244" s="7">
        <f>'Link in Inc Act'!G244</f>
        <v>9</v>
      </c>
      <c r="K244" s="7">
        <f>'Link in Inc Act'!H244</f>
        <v>0</v>
      </c>
      <c r="L244" s="7" t="str">
        <f>'Link in Inc Act'!I244</f>
        <v>Pending Actual</v>
      </c>
      <c r="M244" s="7">
        <f>VLOOKUP(C244,'Link in Base Fcst'!$A$8:$C$1009,3,0)</f>
        <v>0</v>
      </c>
      <c r="N244" s="7">
        <f t="shared" si="4"/>
        <v>0</v>
      </c>
    </row>
    <row r="245" spans="1:14" ht="15" x14ac:dyDescent="0.25">
      <c r="A245" s="2" t="str">
        <f>IFERROR(VLOOKUP(C245,Structure!$A$2:$E$1005,5,0),0)</f>
        <v>P24</v>
      </c>
      <c r="B245" s="2" t="str">
        <f>IFERROR(VLOOKUP(C245,Structure!$A$2:$F$1005,6,0),0)</f>
        <v>Building Maintenance and Services</v>
      </c>
      <c r="C245" s="6">
        <f>IFERROR('Link in Inc Act'!A245*1,0)</f>
        <v>52571014</v>
      </c>
      <c r="D245" s="6" t="str">
        <f>'Link in Inc Act'!B245</f>
        <v>Security Service - Transmission &amp; Distribution</v>
      </c>
      <c r="E245" s="2">
        <f>IFERROR(VLOOKUP(C245,Structure!$A$2:$H$1005,8,0),0)</f>
        <v>675.5</v>
      </c>
      <c r="F245" s="7">
        <f>'Link in Inc Act'!C245</f>
        <v>0</v>
      </c>
      <c r="G245" s="7">
        <f>'Link in Inc Act'!D245</f>
        <v>16659.87</v>
      </c>
      <c r="H245" s="7">
        <f>'Link in Inc Act'!E245</f>
        <v>0</v>
      </c>
      <c r="I245" s="7">
        <f>'Link in Inc Act'!F245</f>
        <v>1261.4000000000001</v>
      </c>
      <c r="J245" s="7">
        <f>'Link in Inc Act'!G245</f>
        <v>0</v>
      </c>
      <c r="K245" s="7">
        <f>'Link in Inc Act'!H245</f>
        <v>0</v>
      </c>
      <c r="L245" s="7" t="str">
        <f>'Link in Inc Act'!I245</f>
        <v>Pending Actual</v>
      </c>
      <c r="M245" s="7">
        <f>VLOOKUP(C245,'Link in Base Fcst'!$A$8:$C$1009,3,0)</f>
        <v>0</v>
      </c>
      <c r="N245" s="7">
        <f t="shared" si="4"/>
        <v>0</v>
      </c>
    </row>
    <row r="246" spans="1:14" ht="15" x14ac:dyDescent="0.25">
      <c r="A246" s="2" t="str">
        <f>IFERROR(VLOOKUP(C246,Structure!$A$2:$E$1005,5,0),0)</f>
        <v>P24</v>
      </c>
      <c r="B246" s="2" t="str">
        <f>IFERROR(VLOOKUP(C246,Structure!$A$2:$F$1005,6,0),0)</f>
        <v>Building Maintenance and Services</v>
      </c>
      <c r="C246" s="6">
        <f>IFERROR('Link in Inc Act'!A246*1,0)</f>
        <v>52571016</v>
      </c>
      <c r="D246" s="6" t="str">
        <f>'Link in Inc Act'!B246</f>
        <v>Security Service - Admin &amp; General</v>
      </c>
      <c r="E246" s="2">
        <f>IFERROR(VLOOKUP(C246,Structure!$A$2:$H$1005,8,0),0)</f>
        <v>675.8</v>
      </c>
      <c r="F246" s="7">
        <f>'Link in Inc Act'!C246</f>
        <v>0</v>
      </c>
      <c r="G246" s="7">
        <f>'Link in Inc Act'!D246</f>
        <v>0</v>
      </c>
      <c r="H246" s="7">
        <f>'Link in Inc Act'!E246</f>
        <v>839.26</v>
      </c>
      <c r="I246" s="7">
        <f>'Link in Inc Act'!F246</f>
        <v>4242.78</v>
      </c>
      <c r="J246" s="7">
        <f>'Link in Inc Act'!G246</f>
        <v>340.07</v>
      </c>
      <c r="K246" s="7">
        <f>'Link in Inc Act'!H246</f>
        <v>340.26</v>
      </c>
      <c r="L246" s="7" t="str">
        <f>'Link in Inc Act'!I246</f>
        <v>Pending Actual</v>
      </c>
      <c r="M246" s="7">
        <f>VLOOKUP(C246,'Link in Base Fcst'!$A$8:$C$1009,3,0)</f>
        <v>349.03870799999999</v>
      </c>
      <c r="N246" s="7">
        <f t="shared" ref="N246" si="5">IF(L246="Pending Actual",K246+M246,K246+L246)</f>
        <v>689.29870800000003</v>
      </c>
    </row>
    <row r="247" spans="1:14" ht="15" x14ac:dyDescent="0.25">
      <c r="A247" s="2" t="str">
        <f>IFERROR(VLOOKUP(C247,Structure!$A$2:$E$1005,5,0),0)</f>
        <v>P24</v>
      </c>
      <c r="B247" s="2" t="str">
        <f>IFERROR(VLOOKUP(C247,Structure!$A$2:$F$1005,6,0),0)</f>
        <v>Building Maintenance and Services</v>
      </c>
      <c r="C247" s="6">
        <f>IFERROR('Link in Inc Act'!A247*1,0)</f>
        <v>52571100</v>
      </c>
      <c r="D247" s="6" t="str">
        <f>'Link in Inc Act'!B247</f>
        <v>Add'l Security Costs</v>
      </c>
      <c r="E247" s="2">
        <f>IFERROR(VLOOKUP(C247,Structure!$A$2:$H$1005,8,0),0)</f>
        <v>675.8</v>
      </c>
      <c r="F247" s="7">
        <f>'Link in Inc Act'!C247</f>
        <v>66923.23</v>
      </c>
      <c r="G247" s="7">
        <f>'Link in Inc Act'!D247</f>
        <v>82022.33</v>
      </c>
      <c r="H247" s="7">
        <f>'Link in Inc Act'!E247</f>
        <v>60105.57</v>
      </c>
      <c r="I247" s="7">
        <f>'Link in Inc Act'!F247</f>
        <v>79528.12</v>
      </c>
      <c r="J247" s="7">
        <f>'Link in Inc Act'!G247</f>
        <v>74658.509999999995</v>
      </c>
      <c r="K247" s="7">
        <f>'Link in Inc Act'!H247</f>
        <v>39527.97</v>
      </c>
      <c r="L247" s="7" t="str">
        <f>'Link in Inc Act'!I247</f>
        <v>Pending Actual</v>
      </c>
      <c r="M247" s="7">
        <f>VLOOKUP(C247,'Link in Base Fcst'!$A$8:$C$1009,3,0)</f>
        <v>40547.791625999998</v>
      </c>
      <c r="N247" s="7">
        <f t="shared" si="4"/>
        <v>80075.761625999992</v>
      </c>
    </row>
    <row r="248" spans="1:14" ht="15" x14ac:dyDescent="0.25">
      <c r="A248" s="2" t="str">
        <f>IFERROR(VLOOKUP(C248,Structure!$A$2:$E$1005,5,0),0)</f>
        <v>P24</v>
      </c>
      <c r="B248" s="2" t="str">
        <f>IFERROR(VLOOKUP(C248,Structure!$A$2:$F$1005,6,0),0)</f>
        <v>Building Maintenance and Services</v>
      </c>
      <c r="C248" s="6">
        <f>IFERROR('Link in Inc Act'!A248*1,0)</f>
        <v>52578000</v>
      </c>
      <c r="D248" s="6" t="str">
        <f>'Link in Inc Act'!B248</f>
        <v>Trash Removal - Natural Account</v>
      </c>
      <c r="E248" s="2">
        <f>IFERROR(VLOOKUP(C248,Structure!$A$2:$H$1005,8,0),0)</f>
        <v>675.8</v>
      </c>
      <c r="F248" s="7">
        <f>'Link in Inc Act'!C248</f>
        <v>0</v>
      </c>
      <c r="G248" s="7">
        <f>'Link in Inc Act'!D248</f>
        <v>0</v>
      </c>
      <c r="H248" s="7">
        <f>'Link in Inc Act'!E248</f>
        <v>0</v>
      </c>
      <c r="I248" s="7">
        <f>'Link in Inc Act'!F248</f>
        <v>0</v>
      </c>
      <c r="J248" s="7">
        <f>'Link in Inc Act'!G248</f>
        <v>0</v>
      </c>
      <c r="K248" s="7">
        <f>'Link in Inc Act'!H248</f>
        <v>0</v>
      </c>
      <c r="L248" s="7" t="str">
        <f>'Link in Inc Act'!I248</f>
        <v>Pending Actual</v>
      </c>
      <c r="M248" s="7">
        <f>VLOOKUP(C248,'Link in Base Fcst'!$A$8:$C$1009,3,0)</f>
        <v>0</v>
      </c>
      <c r="N248" s="7">
        <f t="shared" si="4"/>
        <v>0</v>
      </c>
    </row>
    <row r="249" spans="1:14" ht="15" x14ac:dyDescent="0.25">
      <c r="A249" s="2" t="str">
        <f>IFERROR(VLOOKUP(C249,Structure!$A$2:$E$1005,5,0),0)</f>
        <v>P24</v>
      </c>
      <c r="B249" s="2" t="str">
        <f>IFERROR(VLOOKUP(C249,Structure!$A$2:$F$1005,6,0),0)</f>
        <v>Building Maintenance and Services</v>
      </c>
      <c r="C249" s="6">
        <f>IFERROR('Link in Inc Act'!A249*1,0)</f>
        <v>52578011</v>
      </c>
      <c r="D249" s="6" t="str">
        <f>'Link in Inc Act'!B249</f>
        <v>Trash Removal - Source of Supply</v>
      </c>
      <c r="E249" s="2">
        <f>IFERROR(VLOOKUP(C249,Structure!$A$2:$H$1005,8,0),0)</f>
        <v>675.1</v>
      </c>
      <c r="F249" s="7">
        <f>'Link in Inc Act'!C249</f>
        <v>0</v>
      </c>
      <c r="G249" s="7">
        <f>'Link in Inc Act'!D249</f>
        <v>0</v>
      </c>
      <c r="H249" s="7">
        <f>'Link in Inc Act'!E249</f>
        <v>0</v>
      </c>
      <c r="I249" s="7">
        <f>'Link in Inc Act'!F249</f>
        <v>295.75</v>
      </c>
      <c r="J249" s="7">
        <f>'Link in Inc Act'!G249</f>
        <v>0</v>
      </c>
      <c r="K249" s="7">
        <f>'Link in Inc Act'!H249</f>
        <v>0</v>
      </c>
      <c r="L249" s="7" t="str">
        <f>'Link in Inc Act'!I249</f>
        <v>Pending Actual</v>
      </c>
      <c r="M249" s="7">
        <f>VLOOKUP(C249,'Link in Base Fcst'!$A$8:$C$1009,3,0)</f>
        <v>0</v>
      </c>
      <c r="N249" s="7">
        <f t="shared" si="4"/>
        <v>0</v>
      </c>
    </row>
    <row r="250" spans="1:14" ht="15" x14ac:dyDescent="0.25">
      <c r="A250" s="2" t="str">
        <f>IFERROR(VLOOKUP(C250,Structure!$A$2:$E$1005,5,0),0)</f>
        <v>P24</v>
      </c>
      <c r="B250" s="2" t="str">
        <f>IFERROR(VLOOKUP(C250,Structure!$A$2:$F$1005,6,0),0)</f>
        <v>Building Maintenance and Services</v>
      </c>
      <c r="C250" s="6">
        <f>IFERROR('Link in Inc Act'!A250*1,0)</f>
        <v>52578013</v>
      </c>
      <c r="D250" s="6" t="str">
        <f>'Link in Inc Act'!B250</f>
        <v>Trash Removal - Water Treatment</v>
      </c>
      <c r="E250" s="2">
        <f>IFERROR(VLOOKUP(C250,Structure!$A$2:$H$1005,8,0),0)</f>
        <v>675.3</v>
      </c>
      <c r="F250" s="7">
        <f>'Link in Inc Act'!C250</f>
        <v>8285.5299999999988</v>
      </c>
      <c r="G250" s="7">
        <f>'Link in Inc Act'!D250</f>
        <v>10439.5</v>
      </c>
      <c r="H250" s="7">
        <f>'Link in Inc Act'!E250</f>
        <v>11427.8</v>
      </c>
      <c r="I250" s="7">
        <f>'Link in Inc Act'!F250</f>
        <v>14603.47</v>
      </c>
      <c r="J250" s="7">
        <f>'Link in Inc Act'!G250</f>
        <v>6540.84</v>
      </c>
      <c r="K250" s="7">
        <f>'Link in Inc Act'!H250</f>
        <v>3306.8900000000003</v>
      </c>
      <c r="L250" s="7" t="str">
        <f>'Link in Inc Act'!I250</f>
        <v>Pending Actual</v>
      </c>
      <c r="M250" s="7">
        <f>VLOOKUP(C250,'Link in Base Fcst'!$A$8:$C$1009,3,0)</f>
        <v>3392.2077620000005</v>
      </c>
      <c r="N250" s="7">
        <f t="shared" si="4"/>
        <v>6699.0977620000012</v>
      </c>
    </row>
    <row r="251" spans="1:14" ht="15" x14ac:dyDescent="0.25">
      <c r="A251" s="2" t="str">
        <f>IFERROR(VLOOKUP(C251,Structure!$A$2:$E$1005,5,0),0)</f>
        <v>P24</v>
      </c>
      <c r="B251" s="2" t="str">
        <f>IFERROR(VLOOKUP(C251,Structure!$A$2:$F$1005,6,0),0)</f>
        <v>Building Maintenance and Services</v>
      </c>
      <c r="C251" s="6">
        <f>IFERROR('Link in Inc Act'!A251*1,0)</f>
        <v>52578014</v>
      </c>
      <c r="D251" s="6" t="str">
        <f>'Link in Inc Act'!B251</f>
        <v>Trash Removal - Transmission &amp; Distribution</v>
      </c>
      <c r="E251" s="2">
        <f>IFERROR(VLOOKUP(C251,Structure!$A$2:$H$1005,8,0),0)</f>
        <v>675.5</v>
      </c>
      <c r="F251" s="7">
        <f>'Link in Inc Act'!C251</f>
        <v>9.15</v>
      </c>
      <c r="G251" s="7">
        <f>'Link in Inc Act'!D251</f>
        <v>593.78</v>
      </c>
      <c r="H251" s="7">
        <f>'Link in Inc Act'!E251</f>
        <v>14141.19</v>
      </c>
      <c r="I251" s="7">
        <f>'Link in Inc Act'!F251</f>
        <v>12738.130000000001</v>
      </c>
      <c r="J251" s="7">
        <f>'Link in Inc Act'!G251</f>
        <v>29310.489999999998</v>
      </c>
      <c r="K251" s="7">
        <f>'Link in Inc Act'!H251</f>
        <v>12746.32</v>
      </c>
      <c r="L251" s="7" t="str">
        <f>'Link in Inc Act'!I251</f>
        <v>Pending Actual</v>
      </c>
      <c r="M251" s="7">
        <f>VLOOKUP(C251,'Link in Base Fcst'!$A$8:$C$1009,3,0)</f>
        <v>13075.175056</v>
      </c>
      <c r="N251" s="7">
        <f t="shared" si="4"/>
        <v>25821.495056</v>
      </c>
    </row>
    <row r="252" spans="1:14" ht="15" x14ac:dyDescent="0.25">
      <c r="A252" s="2" t="str">
        <f>IFERROR(VLOOKUP(C252,Structure!$A$2:$E$1005,5,0),0)</f>
        <v>P24</v>
      </c>
      <c r="B252" s="2" t="str">
        <f>IFERROR(VLOOKUP(C252,Structure!$A$2:$F$1005,6,0),0)</f>
        <v>Building Maintenance and Services</v>
      </c>
      <c r="C252" s="6">
        <f>IFERROR('Link in Inc Act'!A252*1,0)</f>
        <v>52578016</v>
      </c>
      <c r="D252" s="6" t="str">
        <f>'Link in Inc Act'!B252</f>
        <v>Trash Removal - Admin &amp; General</v>
      </c>
      <c r="E252" s="2">
        <f>IFERROR(VLOOKUP(C252,Structure!$A$2:$H$1005,8,0),0)</f>
        <v>675.8</v>
      </c>
      <c r="F252" s="7">
        <f>'Link in Inc Act'!C252</f>
        <v>17473.969999999998</v>
      </c>
      <c r="G252" s="7">
        <f>'Link in Inc Act'!D252</f>
        <v>9544</v>
      </c>
      <c r="H252" s="7">
        <f>'Link in Inc Act'!E252</f>
        <v>7094.11</v>
      </c>
      <c r="I252" s="7">
        <f>'Link in Inc Act'!F252</f>
        <v>5224.1400000000003</v>
      </c>
      <c r="J252" s="7">
        <f>'Link in Inc Act'!G252</f>
        <v>919.79000000000008</v>
      </c>
      <c r="K252" s="7">
        <f>'Link in Inc Act'!H252</f>
        <v>779.5</v>
      </c>
      <c r="L252" s="7" t="str">
        <f>'Link in Inc Act'!I252</f>
        <v>Pending Actual</v>
      </c>
      <c r="M252" s="7">
        <f>VLOOKUP(C252,'Link in Base Fcst'!$A$8:$C$1009,3,0)</f>
        <v>799.61109999999996</v>
      </c>
      <c r="N252" s="7">
        <f t="shared" si="4"/>
        <v>1579.1111000000001</v>
      </c>
    </row>
    <row r="253" spans="1:14" ht="15" x14ac:dyDescent="0.25">
      <c r="A253" s="2" t="str">
        <f>IFERROR(VLOOKUP(C253,Structure!$A$2:$E$1005,5,0),0)</f>
        <v>P24</v>
      </c>
      <c r="B253" s="2" t="str">
        <f>IFERROR(VLOOKUP(C253,Structure!$A$2:$F$1005,6,0),0)</f>
        <v>Building Maintenance and Services</v>
      </c>
      <c r="C253" s="6">
        <f>IFERROR('Link in Inc Act'!A253*1,0)</f>
        <v>52583000</v>
      </c>
      <c r="D253" s="6" t="str">
        <f>'Link in Inc Act'!B253</f>
        <v>Water &amp; WW - Natural Account</v>
      </c>
      <c r="E253" s="2">
        <f>IFERROR(VLOOKUP(C253,Structure!$A$2:$H$1005,8,0),0)</f>
        <v>675.8</v>
      </c>
      <c r="F253" s="7">
        <f>'Link in Inc Act'!C253</f>
        <v>0</v>
      </c>
      <c r="G253" s="7">
        <f>'Link in Inc Act'!D253</f>
        <v>0</v>
      </c>
      <c r="H253" s="7">
        <f>'Link in Inc Act'!E253</f>
        <v>0</v>
      </c>
      <c r="I253" s="7">
        <f>'Link in Inc Act'!F253</f>
        <v>0</v>
      </c>
      <c r="J253" s="7">
        <f>'Link in Inc Act'!G253</f>
        <v>0</v>
      </c>
      <c r="K253" s="7">
        <f>'Link in Inc Act'!H253</f>
        <v>0</v>
      </c>
      <c r="L253" s="7" t="str">
        <f>'Link in Inc Act'!I253</f>
        <v>Pending Actual</v>
      </c>
      <c r="M253" s="7">
        <f>VLOOKUP(C253,'Link in Base Fcst'!$A$8:$C$1009,3,0)</f>
        <v>0</v>
      </c>
      <c r="N253" s="7">
        <f t="shared" si="4"/>
        <v>0</v>
      </c>
    </row>
    <row r="254" spans="1:14" ht="15" x14ac:dyDescent="0.25">
      <c r="A254" s="2" t="str">
        <f>IFERROR(VLOOKUP(C254,Structure!$A$2:$E$1005,5,0),0)</f>
        <v>P24</v>
      </c>
      <c r="B254" s="2" t="str">
        <f>IFERROR(VLOOKUP(C254,Structure!$A$2:$F$1005,6,0),0)</f>
        <v>Building Maintenance and Services</v>
      </c>
      <c r="C254" s="6">
        <f>IFERROR('Link in Inc Act'!A254*1,0)</f>
        <v>52583011</v>
      </c>
      <c r="D254" s="6" t="str">
        <f>'Link in Inc Act'!B254</f>
        <v>Water &amp; WW - Source of Supply</v>
      </c>
      <c r="E254" s="2">
        <f>IFERROR(VLOOKUP(C254,Structure!$A$2:$H$1005,8,0),0)</f>
        <v>675.1</v>
      </c>
      <c r="F254" s="7">
        <f>'Link in Inc Act'!C254</f>
        <v>15468.26</v>
      </c>
      <c r="G254" s="7">
        <f>'Link in Inc Act'!D254</f>
        <v>32025.25</v>
      </c>
      <c r="H254" s="7">
        <f>'Link in Inc Act'!E254</f>
        <v>44124.25</v>
      </c>
      <c r="I254" s="7">
        <f>'Link in Inc Act'!F254</f>
        <v>24462.959999999999</v>
      </c>
      <c r="J254" s="7">
        <f>'Link in Inc Act'!G254</f>
        <v>30494.75</v>
      </c>
      <c r="K254" s="7">
        <f>'Link in Inc Act'!H254</f>
        <v>17395.189999999999</v>
      </c>
      <c r="L254" s="7" t="str">
        <f>'Link in Inc Act'!I254</f>
        <v>Pending Actual</v>
      </c>
      <c r="M254" s="7">
        <f>VLOOKUP(C254,'Link in Base Fcst'!$A$8:$C$1009,3,0)</f>
        <v>17843.985902</v>
      </c>
      <c r="N254" s="7">
        <f t="shared" si="4"/>
        <v>35239.175902000003</v>
      </c>
    </row>
    <row r="255" spans="1:14" ht="15" x14ac:dyDescent="0.25">
      <c r="A255" s="2" t="str">
        <f>IFERROR(VLOOKUP(C255,Structure!$A$2:$E$1005,5,0),0)</f>
        <v>P24</v>
      </c>
      <c r="B255" s="2" t="str">
        <f>IFERROR(VLOOKUP(C255,Structure!$A$2:$F$1005,6,0),0)</f>
        <v>Building Maintenance and Services</v>
      </c>
      <c r="C255" s="6">
        <f>IFERROR('Link in Inc Act'!A255*1,0)</f>
        <v>52583013</v>
      </c>
      <c r="D255" s="6" t="str">
        <f>'Link in Inc Act'!B255</f>
        <v>Water &amp; WW - Water Treatment</v>
      </c>
      <c r="E255" s="2">
        <f>IFERROR(VLOOKUP(C255,Structure!$A$2:$H$1005,8,0),0)</f>
        <v>675.3</v>
      </c>
      <c r="F255" s="7">
        <f>'Link in Inc Act'!C255</f>
        <v>113.07</v>
      </c>
      <c r="G255" s="7">
        <f>'Link in Inc Act'!D255</f>
        <v>4448.72</v>
      </c>
      <c r="H255" s="7">
        <f>'Link in Inc Act'!E255</f>
        <v>-7519.69</v>
      </c>
      <c r="I255" s="7">
        <f>'Link in Inc Act'!F255</f>
        <v>2623.77</v>
      </c>
      <c r="J255" s="7">
        <f>'Link in Inc Act'!G255</f>
        <v>4217.66</v>
      </c>
      <c r="K255" s="7">
        <f>'Link in Inc Act'!H255</f>
        <v>2171.39</v>
      </c>
      <c r="L255" s="7" t="str">
        <f>'Link in Inc Act'!I255</f>
        <v>Pending Actual</v>
      </c>
      <c r="M255" s="7">
        <f>VLOOKUP(C255,'Link in Base Fcst'!$A$8:$C$1009,3,0)</f>
        <v>2227.4118619999999</v>
      </c>
      <c r="N255" s="7">
        <f t="shared" si="4"/>
        <v>4398.8018620000003</v>
      </c>
    </row>
    <row r="256" spans="1:14" ht="15" x14ac:dyDescent="0.25">
      <c r="A256" s="2" t="str">
        <f>IFERROR(VLOOKUP(C256,Structure!$A$2:$E$1005,5,0),0)</f>
        <v>P24</v>
      </c>
      <c r="B256" s="2" t="str">
        <f>IFERROR(VLOOKUP(C256,Structure!$A$2:$F$1005,6,0),0)</f>
        <v>Building Maintenance and Services</v>
      </c>
      <c r="C256" s="6">
        <f>IFERROR('Link in Inc Act'!A256*1,0)</f>
        <v>52583014</v>
      </c>
      <c r="D256" s="6" t="str">
        <f>'Link in Inc Act'!B256</f>
        <v>Water &amp; WW - Transmission &amp; Distribution</v>
      </c>
      <c r="E256" s="2">
        <f>IFERROR(VLOOKUP(C256,Structure!$A$2:$H$1005,8,0),0)</f>
        <v>675.5</v>
      </c>
      <c r="F256" s="7">
        <f>'Link in Inc Act'!C256</f>
        <v>-1.1399999999999999</v>
      </c>
      <c r="G256" s="7">
        <f>'Link in Inc Act'!D256</f>
        <v>0.25</v>
      </c>
      <c r="H256" s="7">
        <f>'Link in Inc Act'!E256</f>
        <v>-17.649999999999999</v>
      </c>
      <c r="I256" s="7">
        <f>'Link in Inc Act'!F256</f>
        <v>0</v>
      </c>
      <c r="J256" s="7">
        <f>'Link in Inc Act'!G256</f>
        <v>298.51</v>
      </c>
      <c r="K256" s="7">
        <f>'Link in Inc Act'!H256</f>
        <v>295.17999999999995</v>
      </c>
      <c r="L256" s="7" t="str">
        <f>'Link in Inc Act'!I256</f>
        <v>Pending Actual</v>
      </c>
      <c r="M256" s="7">
        <f>VLOOKUP(C256,'Link in Base Fcst'!$A$8:$C$1009,3,0)</f>
        <v>302.79564399999992</v>
      </c>
      <c r="N256" s="7">
        <f t="shared" si="4"/>
        <v>597.97564399999987</v>
      </c>
    </row>
    <row r="257" spans="1:14" ht="15" x14ac:dyDescent="0.25">
      <c r="A257" s="2" t="str">
        <f>IFERROR(VLOOKUP(C257,Structure!$A$2:$E$1005,5,0),0)</f>
        <v>P24</v>
      </c>
      <c r="B257" s="2" t="str">
        <f>IFERROR(VLOOKUP(C257,Structure!$A$2:$F$1005,6,0),0)</f>
        <v>Building Maintenance and Services</v>
      </c>
      <c r="C257" s="6">
        <f>IFERROR('Link in Inc Act'!A257*1,0)</f>
        <v>52583016</v>
      </c>
      <c r="D257" s="6" t="str">
        <f>'Link in Inc Act'!B257</f>
        <v>Water &amp; WW - Admin &amp; General</v>
      </c>
      <c r="E257" s="2">
        <f>IFERROR(VLOOKUP(C257,Structure!$A$2:$H$1005,8,0),0)</f>
        <v>675.8</v>
      </c>
      <c r="F257" s="7">
        <f>'Link in Inc Act'!C257</f>
        <v>31849.78</v>
      </c>
      <c r="G257" s="7">
        <f>'Link in Inc Act'!D257</f>
        <v>33424.99</v>
      </c>
      <c r="H257" s="7">
        <f>'Link in Inc Act'!E257</f>
        <v>37335.75</v>
      </c>
      <c r="I257" s="7">
        <f>'Link in Inc Act'!F257</f>
        <v>36643.56</v>
      </c>
      <c r="J257" s="7">
        <f>'Link in Inc Act'!G257</f>
        <v>37950.870000000003</v>
      </c>
      <c r="K257" s="7">
        <f>'Link in Inc Act'!H257</f>
        <v>19905.509999999998</v>
      </c>
      <c r="L257" s="7" t="str">
        <f>'Link in Inc Act'!I257</f>
        <v>Pending Actual</v>
      </c>
      <c r="M257" s="7">
        <f>VLOOKUP(C257,'Link in Base Fcst'!$A$8:$C$1009,3,0)</f>
        <v>20419.072157999999</v>
      </c>
      <c r="N257" s="7">
        <f t="shared" si="4"/>
        <v>40324.582157999997</v>
      </c>
    </row>
    <row r="258" spans="1:14" ht="15" x14ac:dyDescent="0.25">
      <c r="A258" s="2">
        <f>IFERROR(VLOOKUP(C258,Structure!$A$2:$E$1005,5,0),0)</f>
        <v>0</v>
      </c>
      <c r="B258" s="2">
        <f>IFERROR(VLOOKUP(C258,Structure!$A$2:$F$1005,6,0),0)</f>
        <v>0</v>
      </c>
      <c r="C258" s="6">
        <f>IFERROR('Link in Inc Act'!A258*1,0)</f>
        <v>0</v>
      </c>
      <c r="D258" s="6" t="str">
        <f>'Link in Inc Act'!B258</f>
        <v>Building Maintenance and Services</v>
      </c>
      <c r="E258" s="2">
        <f>IFERROR(VLOOKUP(C258,Structure!$A$2:$H$1005,8,0),0)</f>
        <v>0</v>
      </c>
      <c r="F258" s="7">
        <f>'Link in Inc Act'!C258</f>
        <v>842679.26</v>
      </c>
      <c r="G258" s="7">
        <f>'Link in Inc Act'!D258</f>
        <v>845089.42999999982</v>
      </c>
      <c r="H258" s="7">
        <f>'Link in Inc Act'!E258</f>
        <v>852231.48</v>
      </c>
      <c r="I258" s="7">
        <f>'Link in Inc Act'!F258</f>
        <v>1094090.1400000001</v>
      </c>
      <c r="J258" s="7">
        <f>'Link in Inc Act'!G258</f>
        <v>1160431.6599999999</v>
      </c>
      <c r="K258" s="7">
        <f>'Link in Inc Act'!H258</f>
        <v>752143.87999999989</v>
      </c>
      <c r="L258" s="7" t="str">
        <f>'Link in Inc Act'!I258</f>
        <v>Pending Actual</v>
      </c>
      <c r="M258" s="7" t="e">
        <f>VLOOKUP(C258,'Link in Base Fcst'!$A$8:$C$1009,3,0)</f>
        <v>#N/A</v>
      </c>
      <c r="N258" s="7" t="e">
        <f t="shared" si="4"/>
        <v>#N/A</v>
      </c>
    </row>
    <row r="259" spans="1:14" ht="15" x14ac:dyDescent="0.25">
      <c r="A259" s="2" t="str">
        <f>IFERROR(VLOOKUP(C259,Structure!$A$2:$E$1005,5,0),0)</f>
        <v>P25</v>
      </c>
      <c r="B259" s="2" t="str">
        <f>IFERROR(VLOOKUP(C259,Structure!$A$2:$F$1005,6,0),0)</f>
        <v>Telecommunication expenses</v>
      </c>
      <c r="C259" s="6">
        <f>IFERROR('Link in Inc Act'!A259*1,0)</f>
        <v>52574000</v>
      </c>
      <c r="D259" s="6" t="str">
        <f>'Link in Inc Act'!B259</f>
        <v>Telephone - Natural Account</v>
      </c>
      <c r="E259" s="2">
        <f>IFERROR(VLOOKUP(C259,Structure!$A$2:$H$1005,8,0),0)</f>
        <v>675.8</v>
      </c>
      <c r="F259" s="7">
        <f>'Link in Inc Act'!C259</f>
        <v>0</v>
      </c>
      <c r="G259" s="7">
        <f>'Link in Inc Act'!D259</f>
        <v>0</v>
      </c>
      <c r="H259" s="7">
        <f>'Link in Inc Act'!E259</f>
        <v>0</v>
      </c>
      <c r="I259" s="7">
        <f>'Link in Inc Act'!F259</f>
        <v>0</v>
      </c>
      <c r="J259" s="7">
        <f>'Link in Inc Act'!G259</f>
        <v>0</v>
      </c>
      <c r="K259" s="7">
        <f>'Link in Inc Act'!H259</f>
        <v>0</v>
      </c>
      <c r="L259" s="7" t="str">
        <f>'Link in Inc Act'!I259</f>
        <v>Pending Actual</v>
      </c>
      <c r="M259" s="7">
        <f>VLOOKUP(C259,'Link in Base Fcst'!$A$8:$C$1009,3,0)</f>
        <v>0</v>
      </c>
      <c r="N259" s="7">
        <f t="shared" si="4"/>
        <v>0</v>
      </c>
    </row>
    <row r="260" spans="1:14" ht="15" x14ac:dyDescent="0.25">
      <c r="A260" s="2" t="str">
        <f>IFERROR(VLOOKUP(C260,Structure!$A$2:$E$1005,5,0),0)</f>
        <v>P25</v>
      </c>
      <c r="B260" s="2" t="str">
        <f>IFERROR(VLOOKUP(C260,Structure!$A$2:$F$1005,6,0),0)</f>
        <v>Telecommunication expenses</v>
      </c>
      <c r="C260" s="6">
        <f>IFERROR('Link in Inc Act'!A260*1,0)</f>
        <v>52574011</v>
      </c>
      <c r="D260" s="6" t="str">
        <f>'Link in Inc Act'!B260</f>
        <v>Telephone - Source of Supply</v>
      </c>
      <c r="E260" s="2">
        <f>IFERROR(VLOOKUP(C260,Structure!$A$2:$H$1005,8,0),0)</f>
        <v>675.1</v>
      </c>
      <c r="F260" s="7">
        <f>'Link in Inc Act'!C260</f>
        <v>63.55</v>
      </c>
      <c r="G260" s="7">
        <f>'Link in Inc Act'!D260</f>
        <v>0</v>
      </c>
      <c r="H260" s="7">
        <f>'Link in Inc Act'!E260</f>
        <v>0</v>
      </c>
      <c r="I260" s="7">
        <f>'Link in Inc Act'!F260</f>
        <v>0</v>
      </c>
      <c r="J260" s="7">
        <f>'Link in Inc Act'!G260</f>
        <v>0</v>
      </c>
      <c r="K260" s="7">
        <f>'Link in Inc Act'!H260</f>
        <v>0</v>
      </c>
      <c r="L260" s="7" t="str">
        <f>'Link in Inc Act'!I260</f>
        <v>Pending Actual</v>
      </c>
      <c r="M260" s="7">
        <f>VLOOKUP(C260,'Link in Base Fcst'!$A$8:$C$1009,3,0)</f>
        <v>0</v>
      </c>
      <c r="N260" s="7">
        <f t="shared" si="4"/>
        <v>0</v>
      </c>
    </row>
    <row r="261" spans="1:14" ht="15" x14ac:dyDescent="0.25">
      <c r="A261" s="2" t="str">
        <f>IFERROR(VLOOKUP(C261,Structure!$A$2:$E$1005,5,0),0)</f>
        <v>P25</v>
      </c>
      <c r="B261" s="2" t="str">
        <f>IFERROR(VLOOKUP(C261,Structure!$A$2:$F$1005,6,0),0)</f>
        <v>Telecommunication expenses</v>
      </c>
      <c r="C261" s="6">
        <f>IFERROR('Link in Inc Act'!A261*1,0)</f>
        <v>52574013</v>
      </c>
      <c r="D261" s="6" t="str">
        <f>'Link in Inc Act'!B261</f>
        <v>Telephone - Water Treatment</v>
      </c>
      <c r="E261" s="2">
        <f>IFERROR(VLOOKUP(C261,Structure!$A$2:$H$1005,8,0),0)</f>
        <v>675.3</v>
      </c>
      <c r="F261" s="7">
        <f>'Link in Inc Act'!C261</f>
        <v>22156.23</v>
      </c>
      <c r="G261" s="7">
        <f>'Link in Inc Act'!D261</f>
        <v>17608.52</v>
      </c>
      <c r="H261" s="7">
        <f>'Link in Inc Act'!E261</f>
        <v>22.77</v>
      </c>
      <c r="I261" s="7">
        <f>'Link in Inc Act'!F261</f>
        <v>105.6</v>
      </c>
      <c r="J261" s="7">
        <f>'Link in Inc Act'!G261</f>
        <v>0</v>
      </c>
      <c r="K261" s="7">
        <f>'Link in Inc Act'!H261</f>
        <v>0</v>
      </c>
      <c r="L261" s="7" t="str">
        <f>'Link in Inc Act'!I261</f>
        <v>Pending Actual</v>
      </c>
      <c r="M261" s="7">
        <f>VLOOKUP(C261,'Link in Base Fcst'!$A$8:$C$1009,3,0)</f>
        <v>0</v>
      </c>
      <c r="N261" s="7">
        <f t="shared" si="4"/>
        <v>0</v>
      </c>
    </row>
    <row r="262" spans="1:14" ht="15" x14ac:dyDescent="0.25">
      <c r="A262" s="2" t="str">
        <f>IFERROR(VLOOKUP(C262,Structure!$A$2:$E$1005,5,0),0)</f>
        <v>P25</v>
      </c>
      <c r="B262" s="2" t="str">
        <f>IFERROR(VLOOKUP(C262,Structure!$A$2:$F$1005,6,0),0)</f>
        <v>Telecommunication expenses</v>
      </c>
      <c r="C262" s="6">
        <f>IFERROR('Link in Inc Act'!A262*1,0)</f>
        <v>52574014</v>
      </c>
      <c r="D262" s="6" t="str">
        <f>'Link in Inc Act'!B262</f>
        <v>Telephone - Transmission &amp; Distribution</v>
      </c>
      <c r="E262" s="2">
        <f>IFERROR(VLOOKUP(C262,Structure!$A$2:$H$1005,8,0),0)</f>
        <v>675.5</v>
      </c>
      <c r="F262" s="7">
        <f>'Link in Inc Act'!C262</f>
        <v>0</v>
      </c>
      <c r="G262" s="7">
        <f>'Link in Inc Act'!D262</f>
        <v>1.98</v>
      </c>
      <c r="H262" s="7">
        <f>'Link in Inc Act'!E262</f>
        <v>250.39</v>
      </c>
      <c r="I262" s="7">
        <f>'Link in Inc Act'!F262</f>
        <v>296.63</v>
      </c>
      <c r="J262" s="7">
        <f>'Link in Inc Act'!G262</f>
        <v>361.27</v>
      </c>
      <c r="K262" s="7">
        <f>'Link in Inc Act'!H262</f>
        <v>1273.6100000000001</v>
      </c>
      <c r="L262" s="7" t="str">
        <f>'Link in Inc Act'!I262</f>
        <v>Pending Actual</v>
      </c>
      <c r="M262" s="7">
        <f>VLOOKUP(C262,'Link in Base Fcst'!$A$8:$C$1009,3,0)</f>
        <v>1306.4691380000002</v>
      </c>
      <c r="N262" s="7">
        <f t="shared" si="4"/>
        <v>2580.0791380000001</v>
      </c>
    </row>
    <row r="263" spans="1:14" ht="15" x14ac:dyDescent="0.25">
      <c r="A263" s="2" t="str">
        <f>IFERROR(VLOOKUP(C263,Structure!$A$2:$E$1005,5,0),0)</f>
        <v>P25</v>
      </c>
      <c r="B263" s="2" t="str">
        <f>IFERROR(VLOOKUP(C263,Structure!$A$2:$F$1005,6,0),0)</f>
        <v>Telecommunication expenses</v>
      </c>
      <c r="C263" s="6">
        <f>IFERROR('Link in Inc Act'!A263*1,0)</f>
        <v>52574015</v>
      </c>
      <c r="D263" s="6" t="str">
        <f>'Link in Inc Act'!B263</f>
        <v>Telephone - Customer Accounting</v>
      </c>
      <c r="E263" s="2">
        <f>IFERROR(VLOOKUP(C263,Structure!$A$2:$H$1005,8,0),0)</f>
        <v>675.7</v>
      </c>
      <c r="F263" s="7">
        <f>'Link in Inc Act'!C263</f>
        <v>18294.11</v>
      </c>
      <c r="G263" s="7">
        <f>'Link in Inc Act'!D263</f>
        <v>14394.84</v>
      </c>
      <c r="H263" s="7">
        <f>'Link in Inc Act'!E263</f>
        <v>-239.77</v>
      </c>
      <c r="I263" s="7">
        <f>'Link in Inc Act'!F263</f>
        <v>-288.58999999999997</v>
      </c>
      <c r="J263" s="7">
        <f>'Link in Inc Act'!G263</f>
        <v>-133.81</v>
      </c>
      <c r="K263" s="7">
        <f>'Link in Inc Act'!H263</f>
        <v>0</v>
      </c>
      <c r="L263" s="7" t="str">
        <f>'Link in Inc Act'!I263</f>
        <v>Pending Actual</v>
      </c>
      <c r="M263" s="7">
        <f>VLOOKUP(C263,'Link in Base Fcst'!$A$8:$C$1009,3,0)</f>
        <v>0</v>
      </c>
      <c r="N263" s="7">
        <f t="shared" si="4"/>
        <v>0</v>
      </c>
    </row>
    <row r="264" spans="1:14" ht="15" x14ac:dyDescent="0.25">
      <c r="A264" s="2" t="str">
        <f>IFERROR(VLOOKUP(C264,Structure!$A$2:$E$1005,5,0),0)</f>
        <v>P25</v>
      </c>
      <c r="B264" s="2" t="str">
        <f>IFERROR(VLOOKUP(C264,Structure!$A$2:$F$1005,6,0),0)</f>
        <v>Telecommunication expenses</v>
      </c>
      <c r="C264" s="6">
        <f>IFERROR('Link in Inc Act'!A264*1,0)</f>
        <v>52574016</v>
      </c>
      <c r="D264" s="6" t="str">
        <f>'Link in Inc Act'!B264</f>
        <v>Telephone - Admin &amp; General</v>
      </c>
      <c r="E264" s="2">
        <f>IFERROR(VLOOKUP(C264,Structure!$A$2:$H$1005,8,0),0)</f>
        <v>675.8</v>
      </c>
      <c r="F264" s="7">
        <f>'Link in Inc Act'!C264</f>
        <v>23368.98</v>
      </c>
      <c r="G264" s="7">
        <f>'Link in Inc Act'!D264</f>
        <v>22651.33</v>
      </c>
      <c r="H264" s="7">
        <f>'Link in Inc Act'!E264</f>
        <v>84478.28</v>
      </c>
      <c r="I264" s="7">
        <f>'Link in Inc Act'!F264</f>
        <v>108776.40000000001</v>
      </c>
      <c r="J264" s="7">
        <f>'Link in Inc Act'!G264</f>
        <v>122345.99</v>
      </c>
      <c r="K264" s="7">
        <f>'Link in Inc Act'!H264</f>
        <v>54721.860000000008</v>
      </c>
      <c r="L264" s="7" t="str">
        <f>'Link in Inc Act'!I264</f>
        <v>Pending Actual</v>
      </c>
      <c r="M264" s="7">
        <f>VLOOKUP(C264,'Link in Base Fcst'!$A$8:$C$1009,3,0)</f>
        <v>56133.683988000004</v>
      </c>
      <c r="N264" s="7">
        <f t="shared" si="4"/>
        <v>110855.54398800002</v>
      </c>
    </row>
    <row r="265" spans="1:14" ht="15" x14ac:dyDescent="0.25">
      <c r="A265" s="2" t="str">
        <f>IFERROR(VLOOKUP(C265,Structure!$A$2:$E$1005,5,0),0)</f>
        <v>P25</v>
      </c>
      <c r="B265" s="2" t="str">
        <f>IFERROR(VLOOKUP(C265,Structure!$A$2:$F$1005,6,0),0)</f>
        <v>Telecommunication expenses</v>
      </c>
      <c r="C265" s="6">
        <f>IFERROR('Link in Inc Act'!A265*1,0)</f>
        <v>52574100</v>
      </c>
      <c r="D265" s="6" t="str">
        <f>'Link in Inc Act'!B265</f>
        <v>Cell Phone - Natural Account</v>
      </c>
      <c r="E265" s="2">
        <f>IFERROR(VLOOKUP(C265,Structure!$A$2:$H$1005,8,0),0)</f>
        <v>675.8</v>
      </c>
      <c r="F265" s="7">
        <f>'Link in Inc Act'!C265</f>
        <v>0</v>
      </c>
      <c r="G265" s="7">
        <f>'Link in Inc Act'!D265</f>
        <v>0</v>
      </c>
      <c r="H265" s="7">
        <f>'Link in Inc Act'!E265</f>
        <v>0</v>
      </c>
      <c r="I265" s="7">
        <f>'Link in Inc Act'!F265</f>
        <v>0</v>
      </c>
      <c r="J265" s="7">
        <f>'Link in Inc Act'!G265</f>
        <v>0</v>
      </c>
      <c r="K265" s="7">
        <f>'Link in Inc Act'!H265</f>
        <v>0</v>
      </c>
      <c r="L265" s="7" t="str">
        <f>'Link in Inc Act'!I265</f>
        <v>Pending Actual</v>
      </c>
      <c r="M265" s="7">
        <f>VLOOKUP(C265,'Link in Base Fcst'!$A$8:$C$1009,3,0)</f>
        <v>0</v>
      </c>
      <c r="N265" s="7">
        <f t="shared" si="4"/>
        <v>0</v>
      </c>
    </row>
    <row r="266" spans="1:14" ht="15" x14ac:dyDescent="0.25">
      <c r="A266" s="2" t="str">
        <f>IFERROR(VLOOKUP(C266,Structure!$A$2:$E$1005,5,0),0)</f>
        <v>P25</v>
      </c>
      <c r="B266" s="2" t="str">
        <f>IFERROR(VLOOKUP(C266,Structure!$A$2:$F$1005,6,0),0)</f>
        <v>Telecommunication expenses</v>
      </c>
      <c r="C266" s="6">
        <f>IFERROR('Link in Inc Act'!A266*1,0)</f>
        <v>52574111</v>
      </c>
      <c r="D266" s="6" t="str">
        <f>'Link in Inc Act'!B266</f>
        <v>Cell Phone - Source of Supply</v>
      </c>
      <c r="E266" s="2">
        <f>IFERROR(VLOOKUP(C266,Structure!$A$2:$H$1005,8,0),0)</f>
        <v>675.1</v>
      </c>
      <c r="F266" s="7">
        <f>'Link in Inc Act'!C266</f>
        <v>171.4</v>
      </c>
      <c r="G266" s="7">
        <f>'Link in Inc Act'!D266</f>
        <v>79.48</v>
      </c>
      <c r="H266" s="7">
        <f>'Link in Inc Act'!E266</f>
        <v>0</v>
      </c>
      <c r="I266" s="7">
        <f>'Link in Inc Act'!F266</f>
        <v>0</v>
      </c>
      <c r="J266" s="7">
        <f>'Link in Inc Act'!G266</f>
        <v>0</v>
      </c>
      <c r="K266" s="7">
        <f>'Link in Inc Act'!H266</f>
        <v>0</v>
      </c>
      <c r="L266" s="7" t="str">
        <f>'Link in Inc Act'!I266</f>
        <v>Pending Actual</v>
      </c>
      <c r="M266" s="7">
        <f>VLOOKUP(C266,'Link in Base Fcst'!$A$8:$C$1009,3,0)</f>
        <v>0</v>
      </c>
      <c r="N266" s="7">
        <f t="shared" si="4"/>
        <v>0</v>
      </c>
    </row>
    <row r="267" spans="1:14" ht="15" x14ac:dyDescent="0.25">
      <c r="A267" s="2" t="str">
        <f>IFERROR(VLOOKUP(C267,Structure!$A$2:$E$1005,5,0),0)</f>
        <v>P25</v>
      </c>
      <c r="B267" s="2" t="str">
        <f>IFERROR(VLOOKUP(C267,Structure!$A$2:$F$1005,6,0),0)</f>
        <v>Telecommunication expenses</v>
      </c>
      <c r="C267" s="6">
        <f>IFERROR('Link in Inc Act'!A267*1,0)</f>
        <v>52574113</v>
      </c>
      <c r="D267" s="6" t="str">
        <f>'Link in Inc Act'!B267</f>
        <v>Cell Phone - Water Treatment</v>
      </c>
      <c r="E267" s="2">
        <f>IFERROR(VLOOKUP(C267,Structure!$A$2:$H$1005,8,0),0)</f>
        <v>675.3</v>
      </c>
      <c r="F267" s="7">
        <f>'Link in Inc Act'!C267</f>
        <v>6791.23</v>
      </c>
      <c r="G267" s="7">
        <f>'Link in Inc Act'!D267</f>
        <v>1515.95</v>
      </c>
      <c r="H267" s="7">
        <f>'Link in Inc Act'!E267</f>
        <v>1600.52</v>
      </c>
      <c r="I267" s="7">
        <f>'Link in Inc Act'!F267</f>
        <v>1992.18</v>
      </c>
      <c r="J267" s="7">
        <f>'Link in Inc Act'!G267</f>
        <v>1510.72</v>
      </c>
      <c r="K267" s="7">
        <f>'Link in Inc Act'!H267</f>
        <v>0</v>
      </c>
      <c r="L267" s="7" t="str">
        <f>'Link in Inc Act'!I267</f>
        <v>Pending Actual</v>
      </c>
      <c r="M267" s="7">
        <f>VLOOKUP(C267,'Link in Base Fcst'!$A$8:$C$1009,3,0)</f>
        <v>0</v>
      </c>
      <c r="N267" s="7">
        <f t="shared" ref="N267:N333" si="6">IF(L267="Pending Actual",K267+M267,K267+L267)</f>
        <v>0</v>
      </c>
    </row>
    <row r="268" spans="1:14" ht="15" x14ac:dyDescent="0.25">
      <c r="A268" s="2" t="str">
        <f>IFERROR(VLOOKUP(C268,Structure!$A$2:$E$1005,5,0),0)</f>
        <v>P25</v>
      </c>
      <c r="B268" s="2" t="str">
        <f>IFERROR(VLOOKUP(C268,Structure!$A$2:$F$1005,6,0),0)</f>
        <v>Telecommunication expenses</v>
      </c>
      <c r="C268" s="6">
        <f>IFERROR('Link in Inc Act'!A268*1,0)</f>
        <v>52574114</v>
      </c>
      <c r="D268" s="6" t="str">
        <f>'Link in Inc Act'!B268</f>
        <v>Cell Phone - Transmission &amp; Distribution</v>
      </c>
      <c r="E268" s="2">
        <f>IFERROR(VLOOKUP(C268,Structure!$A$2:$H$1005,8,0),0)</f>
        <v>675.5</v>
      </c>
      <c r="F268" s="7">
        <f>'Link in Inc Act'!C268</f>
        <v>6472.7599999999993</v>
      </c>
      <c r="G268" s="7">
        <f>'Link in Inc Act'!D268</f>
        <v>3141.9599999999996</v>
      </c>
      <c r="H268" s="7">
        <f>'Link in Inc Act'!E268</f>
        <v>46.130000000000052</v>
      </c>
      <c r="I268" s="7">
        <f>'Link in Inc Act'!F268</f>
        <v>-1782.08</v>
      </c>
      <c r="J268" s="7">
        <f>'Link in Inc Act'!G268</f>
        <v>-784.42</v>
      </c>
      <c r="K268" s="7">
        <f>'Link in Inc Act'!H268</f>
        <v>127.15999999999985</v>
      </c>
      <c r="L268" s="7" t="str">
        <f>'Link in Inc Act'!I268</f>
        <v>Pending Actual</v>
      </c>
      <c r="M268" s="7">
        <f>VLOOKUP(C268,'Link in Base Fcst'!$A$8:$C$1009,3,0)</f>
        <v>130.44072799999987</v>
      </c>
      <c r="N268" s="7">
        <f t="shared" si="6"/>
        <v>257.60072799999972</v>
      </c>
    </row>
    <row r="269" spans="1:14" ht="15" x14ac:dyDescent="0.25">
      <c r="A269" s="2" t="str">
        <f>IFERROR(VLOOKUP(C269,Structure!$A$2:$E$1005,5,0),0)</f>
        <v>P25</v>
      </c>
      <c r="B269" s="2" t="str">
        <f>IFERROR(VLOOKUP(C269,Structure!$A$2:$F$1005,6,0),0)</f>
        <v>Telecommunication expenses</v>
      </c>
      <c r="C269" s="6">
        <f>IFERROR('Link in Inc Act'!A269*1,0)</f>
        <v>52574115</v>
      </c>
      <c r="D269" s="6" t="str">
        <f>'Link in Inc Act'!B269</f>
        <v>Cell Phone - Customer Accounting</v>
      </c>
      <c r="E269" s="2">
        <f>IFERROR(VLOOKUP(C269,Structure!$A$2:$H$1005,8,0),0)</f>
        <v>675.7</v>
      </c>
      <c r="F269" s="7">
        <f>'Link in Inc Act'!C269</f>
        <v>14255.14</v>
      </c>
      <c r="G269" s="7">
        <f>'Link in Inc Act'!D269</f>
        <v>12944.31</v>
      </c>
      <c r="H269" s="7">
        <f>'Link in Inc Act'!E269</f>
        <v>-377.44000000000005</v>
      </c>
      <c r="I269" s="7">
        <f>'Link in Inc Act'!F269</f>
        <v>1485</v>
      </c>
      <c r="J269" s="7">
        <f>'Link in Inc Act'!G269</f>
        <v>2025</v>
      </c>
      <c r="K269" s="7">
        <f>'Link in Inc Act'!H269</f>
        <v>900</v>
      </c>
      <c r="L269" s="7" t="str">
        <f>'Link in Inc Act'!I269</f>
        <v>Pending Actual</v>
      </c>
      <c r="M269" s="7">
        <f>VLOOKUP(C269,'Link in Base Fcst'!$A$8:$C$1009,3,0)</f>
        <v>923.22</v>
      </c>
      <c r="N269" s="7">
        <f t="shared" si="6"/>
        <v>1823.22</v>
      </c>
    </row>
    <row r="270" spans="1:14" ht="15" x14ac:dyDescent="0.25">
      <c r="A270" s="2" t="str">
        <f>IFERROR(VLOOKUP(C270,Structure!$A$2:$E$1005,5,0),0)</f>
        <v>P25</v>
      </c>
      <c r="B270" s="2" t="str">
        <f>IFERROR(VLOOKUP(C270,Structure!$A$2:$F$1005,6,0),0)</f>
        <v>Telecommunication expenses</v>
      </c>
      <c r="C270" s="6">
        <f>IFERROR('Link in Inc Act'!A270*1,0)</f>
        <v>52574116</v>
      </c>
      <c r="D270" s="6" t="str">
        <f>'Link in Inc Act'!B270</f>
        <v>Cell Phone - Admin &amp; General</v>
      </c>
      <c r="E270" s="2">
        <f>IFERROR(VLOOKUP(C270,Structure!$A$2:$H$1005,8,0),0)</f>
        <v>675.8</v>
      </c>
      <c r="F270" s="7">
        <f>'Link in Inc Act'!C270</f>
        <v>170496.76</v>
      </c>
      <c r="G270" s="7">
        <f>'Link in Inc Act'!D270</f>
        <v>91789.05</v>
      </c>
      <c r="H270" s="7">
        <f>'Link in Inc Act'!E270</f>
        <v>95272.86</v>
      </c>
      <c r="I270" s="7">
        <f>'Link in Inc Act'!F270</f>
        <v>78246.92</v>
      </c>
      <c r="J270" s="7">
        <f>'Link in Inc Act'!G270</f>
        <v>72193.75</v>
      </c>
      <c r="K270" s="7">
        <f>'Link in Inc Act'!H270</f>
        <v>32102.87</v>
      </c>
      <c r="L270" s="7" t="str">
        <f>'Link in Inc Act'!I270</f>
        <v>Pending Actual</v>
      </c>
      <c r="M270" s="7">
        <f>VLOOKUP(C270,'Link in Base Fcst'!$A$8:$C$1009,3,0)</f>
        <v>32931.124045999997</v>
      </c>
      <c r="N270" s="7">
        <f t="shared" si="6"/>
        <v>65033.994045999993</v>
      </c>
    </row>
    <row r="271" spans="1:14" ht="15" x14ac:dyDescent="0.25">
      <c r="A271" s="2" t="str">
        <f>IFERROR(VLOOKUP(C271,Structure!$A$2:$E$1005,5,0),0)</f>
        <v>P25</v>
      </c>
      <c r="B271" s="2" t="str">
        <f>IFERROR(VLOOKUP(C271,Structure!$A$2:$F$1005,6,0),0)</f>
        <v>Telecommunication expenses</v>
      </c>
      <c r="C271" s="6">
        <f>IFERROR('Link in Inc Act'!A271*1,0)</f>
        <v>52574200</v>
      </c>
      <c r="D271" s="6" t="str">
        <f>'Link in Inc Act'!B271</f>
        <v>Data Lines - Admin &amp; General</v>
      </c>
      <c r="E271" s="2">
        <f>IFERROR(VLOOKUP(C271,Structure!$A$2:$H$1005,8,0),0)</f>
        <v>675.8</v>
      </c>
      <c r="F271" s="7">
        <f>'Link in Inc Act'!C271</f>
        <v>29377.63</v>
      </c>
      <c r="G271" s="7">
        <f>'Link in Inc Act'!D271</f>
        <v>36471.390000000007</v>
      </c>
      <c r="H271" s="7">
        <f>'Link in Inc Act'!E271</f>
        <v>34784.710000000006</v>
      </c>
      <c r="I271" s="7">
        <f>'Link in Inc Act'!F271</f>
        <v>11601.76</v>
      </c>
      <c r="J271" s="7">
        <f>'Link in Inc Act'!G271</f>
        <v>18700.14</v>
      </c>
      <c r="K271" s="7">
        <f>'Link in Inc Act'!H271</f>
        <v>13341.56</v>
      </c>
      <c r="L271" s="7" t="str">
        <f>'Link in Inc Act'!I271</f>
        <v>Pending Actual</v>
      </c>
      <c r="M271" s="7">
        <f>VLOOKUP(C271,'Link in Base Fcst'!$A$8:$C$1009,3,0)</f>
        <v>13685.772247999999</v>
      </c>
      <c r="N271" s="7">
        <f t="shared" si="6"/>
        <v>27027.332247999999</v>
      </c>
    </row>
    <row r="272" spans="1:14" ht="15" x14ac:dyDescent="0.25">
      <c r="A272" s="2" t="str">
        <f>IFERROR(VLOOKUP(C272,Structure!$A$2:$E$1005,5,0),0)</f>
        <v>P25</v>
      </c>
      <c r="B272" s="2" t="str">
        <f>IFERROR(VLOOKUP(C272,Structure!$A$2:$F$1005,6,0),0)</f>
        <v>Telecommunication expenses</v>
      </c>
      <c r="C272" s="6">
        <f>IFERROR('Link in Inc Act'!A272*1,0)</f>
        <v>52574300</v>
      </c>
      <c r="D272" s="6" t="str">
        <f>'Link in Inc Act'!B272</f>
        <v>Wireless - Service First - Natural Account</v>
      </c>
      <c r="E272" s="2">
        <f>IFERROR(VLOOKUP(C272,Structure!$A$2:$H$1005,8,0),0)</f>
        <v>675.8</v>
      </c>
      <c r="F272" s="7">
        <f>'Link in Inc Act'!C272</f>
        <v>0</v>
      </c>
      <c r="G272" s="7">
        <f>'Link in Inc Act'!D272</f>
        <v>0</v>
      </c>
      <c r="H272" s="7">
        <f>'Link in Inc Act'!E272</f>
        <v>0</v>
      </c>
      <c r="I272" s="7">
        <f>'Link in Inc Act'!F272</f>
        <v>0</v>
      </c>
      <c r="J272" s="7">
        <f>'Link in Inc Act'!G272</f>
        <v>0</v>
      </c>
      <c r="K272" s="7">
        <f>'Link in Inc Act'!H272</f>
        <v>0</v>
      </c>
      <c r="L272" s="7" t="str">
        <f>'Link in Inc Act'!I272</f>
        <v>Pending Actual</v>
      </c>
      <c r="M272" s="7">
        <f>VLOOKUP(C272,'Link in Base Fcst'!$A$8:$C$1009,3,0)</f>
        <v>0</v>
      </c>
      <c r="N272" s="7">
        <f t="shared" si="6"/>
        <v>0</v>
      </c>
    </row>
    <row r="273" spans="1:14" ht="15" x14ac:dyDescent="0.25">
      <c r="A273" s="2" t="str">
        <f>IFERROR(VLOOKUP(C273,Structure!$A$2:$E$1005,5,0),0)</f>
        <v>P25</v>
      </c>
      <c r="B273" s="2" t="str">
        <f>IFERROR(VLOOKUP(C273,Structure!$A$2:$F$1005,6,0),0)</f>
        <v>Telecommunication expenses</v>
      </c>
      <c r="C273" s="6">
        <f>IFERROR('Link in Inc Act'!A273*1,0)</f>
        <v>52574316</v>
      </c>
      <c r="D273" s="6" t="str">
        <f>'Link in Inc Act'!B273</f>
        <v>Wireless - Service First - Admin &amp; General</v>
      </c>
      <c r="E273" s="2">
        <f>IFERROR(VLOOKUP(C273,Structure!$A$2:$H$1005,8,0),0)</f>
        <v>675.8</v>
      </c>
      <c r="F273" s="7">
        <f>'Link in Inc Act'!C273</f>
        <v>395.99</v>
      </c>
      <c r="G273" s="7">
        <f>'Link in Inc Act'!D273</f>
        <v>34671.040000000001</v>
      </c>
      <c r="H273" s="7">
        <f>'Link in Inc Act'!E273</f>
        <v>40268.050000000003</v>
      </c>
      <c r="I273" s="7">
        <f>'Link in Inc Act'!F273</f>
        <v>73326.86</v>
      </c>
      <c r="J273" s="7">
        <f>'Link in Inc Act'!G273</f>
        <v>134817.96</v>
      </c>
      <c r="K273" s="7">
        <f>'Link in Inc Act'!H273</f>
        <v>48077.5</v>
      </c>
      <c r="L273" s="7" t="str">
        <f>'Link in Inc Act'!I273</f>
        <v>Pending Actual</v>
      </c>
      <c r="M273" s="7">
        <f>VLOOKUP(C273,'Link in Base Fcst'!$A$8:$C$1009,3,0)</f>
        <v>49317.8995</v>
      </c>
      <c r="N273" s="7">
        <f t="shared" si="6"/>
        <v>97395.3995</v>
      </c>
    </row>
    <row r="274" spans="1:14" ht="15" x14ac:dyDescent="0.25">
      <c r="A274" s="2">
        <f>IFERROR(VLOOKUP(C274,Structure!$A$2:$E$1005,5,0),0)</f>
        <v>0</v>
      </c>
      <c r="B274" s="2">
        <f>IFERROR(VLOOKUP(C274,Structure!$A$2:$F$1005,6,0),0)</f>
        <v>0</v>
      </c>
      <c r="C274" s="6">
        <f>IFERROR('Link in Inc Act'!A274*1,0)</f>
        <v>0</v>
      </c>
      <c r="D274" s="6" t="str">
        <f>'Link in Inc Act'!B274</f>
        <v>Telecommunication expenses</v>
      </c>
      <c r="E274" s="2">
        <f>IFERROR(VLOOKUP(C274,Structure!$A$2:$H$1005,8,0),0)</f>
        <v>0</v>
      </c>
      <c r="F274" s="7">
        <f>'Link in Inc Act'!C274</f>
        <v>291843.77999999997</v>
      </c>
      <c r="G274" s="7">
        <f>'Link in Inc Act'!D274</f>
        <v>235269.85</v>
      </c>
      <c r="H274" s="7">
        <f>'Link in Inc Act'!E274</f>
        <v>256106.5</v>
      </c>
      <c r="I274" s="7">
        <f>'Link in Inc Act'!F274</f>
        <v>273760.68</v>
      </c>
      <c r="J274" s="7">
        <f>'Link in Inc Act'!G274</f>
        <v>351036.6</v>
      </c>
      <c r="K274" s="7">
        <f>'Link in Inc Act'!H274</f>
        <v>150544.56</v>
      </c>
      <c r="L274" s="7" t="str">
        <f>'Link in Inc Act'!I274</f>
        <v>Pending Actual</v>
      </c>
      <c r="M274" s="7" t="e">
        <f>VLOOKUP(C274,'Link in Base Fcst'!$A$8:$C$1009,3,0)</f>
        <v>#N/A</v>
      </c>
      <c r="N274" s="7" t="e">
        <f t="shared" si="6"/>
        <v>#N/A</v>
      </c>
    </row>
    <row r="275" spans="1:14" ht="15" x14ac:dyDescent="0.25">
      <c r="A275" s="2" t="str">
        <f>IFERROR(VLOOKUP(C275,Structure!$A$2:$E$1005,5,0),0)</f>
        <v>P26</v>
      </c>
      <c r="B275" s="2" t="str">
        <f>IFERROR(VLOOKUP(C275,Structure!$A$2:$F$1005,6,0),0)</f>
        <v>Postage, printing and stationary</v>
      </c>
      <c r="C275" s="6">
        <f>IFERROR('Link in Inc Act'!A275*1,0)</f>
        <v>52562500</v>
      </c>
      <c r="D275" s="6" t="str">
        <f>'Link in Inc Act'!B275</f>
        <v>Overnight Shipping - Natural Account</v>
      </c>
      <c r="E275" s="2">
        <f>IFERROR(VLOOKUP(C275,Structure!$A$2:$H$1005,8,0),0)</f>
        <v>675.8</v>
      </c>
      <c r="F275" s="7">
        <f>'Link in Inc Act'!C275</f>
        <v>0</v>
      </c>
      <c r="G275" s="7">
        <f>'Link in Inc Act'!D275</f>
        <v>0</v>
      </c>
      <c r="H275" s="7">
        <f>'Link in Inc Act'!E275</f>
        <v>0</v>
      </c>
      <c r="I275" s="7">
        <f>'Link in Inc Act'!F275</f>
        <v>0</v>
      </c>
      <c r="J275" s="7">
        <f>'Link in Inc Act'!G275</f>
        <v>0</v>
      </c>
      <c r="K275" s="7">
        <f>'Link in Inc Act'!H275</f>
        <v>0</v>
      </c>
      <c r="L275" s="7" t="str">
        <f>'Link in Inc Act'!I275</f>
        <v>Pending Actual</v>
      </c>
      <c r="M275" s="7">
        <f>VLOOKUP(C275,'Link in Base Fcst'!$A$8:$C$1009,3,0)</f>
        <v>0</v>
      </c>
      <c r="N275" s="7">
        <f t="shared" si="6"/>
        <v>0</v>
      </c>
    </row>
    <row r="276" spans="1:14" ht="15" x14ac:dyDescent="0.25">
      <c r="A276" s="2" t="str">
        <f>IFERROR(VLOOKUP(C276,Structure!$A$2:$E$1005,5,0),0)</f>
        <v>P26</v>
      </c>
      <c r="B276" s="2" t="str">
        <f>IFERROR(VLOOKUP(C276,Structure!$A$2:$F$1005,6,0),0)</f>
        <v>Postage, printing and stationary</v>
      </c>
      <c r="C276" s="6">
        <f>IFERROR('Link in Inc Act'!A276*1,0)</f>
        <v>52562511</v>
      </c>
      <c r="D276" s="6" t="str">
        <f>'Link in Inc Act'!B276</f>
        <v>Overnight Shipping - Source of Supply</v>
      </c>
      <c r="E276" s="2">
        <f>IFERROR(VLOOKUP(C276,Structure!$A$2:$H$1005,8,0),0)</f>
        <v>675.1</v>
      </c>
      <c r="F276" s="7">
        <f>'Link in Inc Act'!C276</f>
        <v>117.23</v>
      </c>
      <c r="G276" s="7">
        <f>'Link in Inc Act'!D276</f>
        <v>0</v>
      </c>
      <c r="H276" s="7">
        <f>'Link in Inc Act'!E276</f>
        <v>13.32</v>
      </c>
      <c r="I276" s="7">
        <f>'Link in Inc Act'!F276</f>
        <v>2.4</v>
      </c>
      <c r="J276" s="7">
        <f>'Link in Inc Act'!G276</f>
        <v>0</v>
      </c>
      <c r="K276" s="7">
        <f>'Link in Inc Act'!H276</f>
        <v>0</v>
      </c>
      <c r="L276" s="7" t="str">
        <f>'Link in Inc Act'!I276</f>
        <v>Pending Actual</v>
      </c>
      <c r="M276" s="7">
        <f>VLOOKUP(C276,'Link in Base Fcst'!$A$8:$C$1009,3,0)</f>
        <v>0</v>
      </c>
      <c r="N276" s="7">
        <f t="shared" si="6"/>
        <v>0</v>
      </c>
    </row>
    <row r="277" spans="1:14" ht="15" x14ac:dyDescent="0.25">
      <c r="A277" s="2" t="str">
        <f>IFERROR(VLOOKUP(C277,Structure!$A$2:$E$1005,5,0),0)</f>
        <v>P26</v>
      </c>
      <c r="B277" s="2" t="str">
        <f>IFERROR(VLOOKUP(C277,Structure!$A$2:$F$1005,6,0),0)</f>
        <v>Postage, printing and stationary</v>
      </c>
      <c r="C277" s="6">
        <f>IFERROR('Link in Inc Act'!A277*1,0)</f>
        <v>52562513</v>
      </c>
      <c r="D277" s="6" t="str">
        <f>'Link in Inc Act'!B277</f>
        <v>Overnight Shipping - Water Treatment</v>
      </c>
      <c r="E277" s="2">
        <f>IFERROR(VLOOKUP(C277,Structure!$A$2:$H$1005,8,0),0)</f>
        <v>675.3</v>
      </c>
      <c r="F277" s="7">
        <f>'Link in Inc Act'!C277</f>
        <v>14113.449999999999</v>
      </c>
      <c r="G277" s="7">
        <f>'Link in Inc Act'!D277</f>
        <v>12568.99</v>
      </c>
      <c r="H277" s="7">
        <f>'Link in Inc Act'!E277</f>
        <v>9710.24</v>
      </c>
      <c r="I277" s="7">
        <f>'Link in Inc Act'!F277</f>
        <v>14722.26</v>
      </c>
      <c r="J277" s="7">
        <f>'Link in Inc Act'!G277</f>
        <v>7814.61</v>
      </c>
      <c r="K277" s="7">
        <f>'Link in Inc Act'!H277</f>
        <v>5203.2</v>
      </c>
      <c r="L277" s="7" t="str">
        <f>'Link in Inc Act'!I277</f>
        <v>Pending Actual</v>
      </c>
      <c r="M277" s="7">
        <f>VLOOKUP(C277,'Link in Base Fcst'!$A$8:$C$1009,3,0)</f>
        <v>3907.3049999999998</v>
      </c>
      <c r="N277" s="7">
        <f t="shared" si="6"/>
        <v>9110.5049999999992</v>
      </c>
    </row>
    <row r="278" spans="1:14" ht="15" x14ac:dyDescent="0.25">
      <c r="A278" s="2" t="str">
        <f>IFERROR(VLOOKUP(C278,Structure!$A$2:$E$1005,5,0),0)</f>
        <v>P26</v>
      </c>
      <c r="B278" s="2" t="str">
        <f>IFERROR(VLOOKUP(C278,Structure!$A$2:$F$1005,6,0),0)</f>
        <v>Postage, printing and stationary</v>
      </c>
      <c r="C278" s="6">
        <f>IFERROR('Link in Inc Act'!A278*1,0)</f>
        <v>52562514</v>
      </c>
      <c r="D278" s="6" t="str">
        <f>'Link in Inc Act'!B278</f>
        <v>Overnight Shipping - Transmission &amp; Distribution</v>
      </c>
      <c r="E278" s="2">
        <f>IFERROR(VLOOKUP(C278,Structure!$A$2:$H$1005,8,0),0)</f>
        <v>675.5</v>
      </c>
      <c r="F278" s="7">
        <f>'Link in Inc Act'!C278</f>
        <v>71.599999999999994</v>
      </c>
      <c r="G278" s="7">
        <f>'Link in Inc Act'!D278</f>
        <v>58.21</v>
      </c>
      <c r="H278" s="7">
        <f>'Link in Inc Act'!E278</f>
        <v>204.5</v>
      </c>
      <c r="I278" s="7">
        <f>'Link in Inc Act'!F278</f>
        <v>0</v>
      </c>
      <c r="J278" s="7">
        <f>'Link in Inc Act'!G278</f>
        <v>227.64</v>
      </c>
      <c r="K278" s="7">
        <f>'Link in Inc Act'!H278</f>
        <v>236.88</v>
      </c>
      <c r="L278" s="7" t="str">
        <f>'Link in Inc Act'!I278</f>
        <v>Pending Actual</v>
      </c>
      <c r="M278" s="7">
        <f>VLOOKUP(C278,'Link in Base Fcst'!$A$8:$C$1009,3,0)</f>
        <v>113.82</v>
      </c>
      <c r="N278" s="7">
        <f t="shared" si="6"/>
        <v>350.7</v>
      </c>
    </row>
    <row r="279" spans="1:14" ht="15" x14ac:dyDescent="0.25">
      <c r="A279" s="2" t="str">
        <f>IFERROR(VLOOKUP(C279,Structure!$A$2:$E$1005,5,0),0)</f>
        <v>P26</v>
      </c>
      <c r="B279" s="2" t="str">
        <f>IFERROR(VLOOKUP(C279,Structure!$A$2:$F$1005,6,0),0)</f>
        <v>Postage, printing and stationary</v>
      </c>
      <c r="C279" s="6">
        <f>IFERROR('Link in Inc Act'!A279*1,0)</f>
        <v>52562516</v>
      </c>
      <c r="D279" s="6" t="str">
        <f>'Link in Inc Act'!B279</f>
        <v>Overnight Shipping - Admin &amp; General</v>
      </c>
      <c r="E279" s="2">
        <f>IFERROR(VLOOKUP(C279,Structure!$A$2:$H$1005,8,0),0)</f>
        <v>675.8</v>
      </c>
      <c r="F279" s="7">
        <f>'Link in Inc Act'!C279</f>
        <v>1828.45</v>
      </c>
      <c r="G279" s="7">
        <f>'Link in Inc Act'!D279</f>
        <v>1501.37</v>
      </c>
      <c r="H279" s="7">
        <f>'Link in Inc Act'!E279</f>
        <v>1640.55</v>
      </c>
      <c r="I279" s="7">
        <f>'Link in Inc Act'!F279</f>
        <v>2119.84</v>
      </c>
      <c r="J279" s="7">
        <f>'Link in Inc Act'!G279</f>
        <v>1640.98</v>
      </c>
      <c r="K279" s="7">
        <f>'Link in Inc Act'!H279</f>
        <v>661.32</v>
      </c>
      <c r="L279" s="7" t="str">
        <f>'Link in Inc Act'!I279</f>
        <v>Pending Actual</v>
      </c>
      <c r="M279" s="7">
        <f>VLOOKUP(C279,'Link in Base Fcst'!$A$8:$C$1009,3,0)</f>
        <v>820.49</v>
      </c>
      <c r="N279" s="7">
        <f t="shared" si="6"/>
        <v>1481.81</v>
      </c>
    </row>
    <row r="280" spans="1:14" ht="15" x14ac:dyDescent="0.25">
      <c r="A280" s="2" t="str">
        <f>IFERROR(VLOOKUP(C280,Structure!$A$2:$E$1005,5,0),0)</f>
        <v>P26</v>
      </c>
      <c r="B280" s="2" t="str">
        <f>IFERROR(VLOOKUP(C280,Structure!$A$2:$F$1005,6,0),0)</f>
        <v>Postage, printing and stationary</v>
      </c>
      <c r="C280" s="6">
        <f>IFERROR('Link in Inc Act'!A280*1,0)</f>
        <v>52566000</v>
      </c>
      <c r="D280" s="6" t="str">
        <f>'Link in Inc Act'!B280</f>
        <v>Postage - Natural Account</v>
      </c>
      <c r="E280" s="2">
        <f>IFERROR(VLOOKUP(C280,Structure!$A$2:$H$1005,8,0),0)</f>
        <v>675.8</v>
      </c>
      <c r="F280" s="7">
        <f>'Link in Inc Act'!C280</f>
        <v>0</v>
      </c>
      <c r="G280" s="7">
        <f>'Link in Inc Act'!D280</f>
        <v>0</v>
      </c>
      <c r="H280" s="7">
        <f>'Link in Inc Act'!E280</f>
        <v>0</v>
      </c>
      <c r="I280" s="7">
        <f>'Link in Inc Act'!F280</f>
        <v>0</v>
      </c>
      <c r="J280" s="7">
        <f>'Link in Inc Act'!G280</f>
        <v>0</v>
      </c>
      <c r="K280" s="7">
        <f>'Link in Inc Act'!H280</f>
        <v>0</v>
      </c>
      <c r="L280" s="7" t="str">
        <f>'Link in Inc Act'!I280</f>
        <v>Pending Actual</v>
      </c>
      <c r="M280" s="7">
        <f>VLOOKUP(C280,'Link in Base Fcst'!$A$8:$C$1009,3,0)</f>
        <v>0</v>
      </c>
      <c r="N280" s="7">
        <f t="shared" si="6"/>
        <v>0</v>
      </c>
    </row>
    <row r="281" spans="1:14" ht="15" x14ac:dyDescent="0.25">
      <c r="A281" s="2" t="str">
        <f>IFERROR(VLOOKUP(C281,Structure!$A$2:$E$1005,5,0),0)</f>
        <v>P26</v>
      </c>
      <c r="B281" s="2" t="str">
        <f>IFERROR(VLOOKUP(C281,Structure!$A$2:$F$1005,6,0),0)</f>
        <v>Postage, printing and stationary</v>
      </c>
      <c r="C281" s="6">
        <f>IFERROR('Link in Inc Act'!A281*1,0)</f>
        <v>52566016</v>
      </c>
      <c r="D281" s="6" t="str">
        <f>'Link in Inc Act'!B281</f>
        <v>Postage - Admin &amp; General</v>
      </c>
      <c r="E281" s="2">
        <f>IFERROR(VLOOKUP(C281,Structure!$A$2:$H$1005,8,0),0)</f>
        <v>675.8</v>
      </c>
      <c r="F281" s="7">
        <f>'Link in Inc Act'!C281</f>
        <v>5229.55</v>
      </c>
      <c r="G281" s="7">
        <f>'Link in Inc Act'!D281</f>
        <v>388.24</v>
      </c>
      <c r="H281" s="7">
        <f>'Link in Inc Act'!E281</f>
        <v>92.690000000000012</v>
      </c>
      <c r="I281" s="7">
        <f>'Link in Inc Act'!F281</f>
        <v>1525.55</v>
      </c>
      <c r="J281" s="7">
        <f>'Link in Inc Act'!G281</f>
        <v>35254.42</v>
      </c>
      <c r="K281" s="7">
        <f>'Link in Inc Act'!H281</f>
        <v>3384.05</v>
      </c>
      <c r="L281" s="7" t="str">
        <f>'Link in Inc Act'!I281</f>
        <v>Pending Actual</v>
      </c>
      <c r="M281" s="7">
        <f>VLOOKUP(C281,'Link in Base Fcst'!$A$8:$C$1009,3,0)</f>
        <v>17627.21</v>
      </c>
      <c r="N281" s="7">
        <f t="shared" si="6"/>
        <v>21011.26</v>
      </c>
    </row>
    <row r="282" spans="1:14" ht="15" x14ac:dyDescent="0.25">
      <c r="A282" s="2" t="str">
        <f>IFERROR(VLOOKUP(C282,Structure!$A$2:$E$1005,5,0),0)</f>
        <v>P26</v>
      </c>
      <c r="B282" s="2" t="str">
        <f>IFERROR(VLOOKUP(C282,Structure!$A$2:$F$1005,6,0),0)</f>
        <v>Postage, printing and stationary</v>
      </c>
      <c r="C282" s="6">
        <f>IFERROR('Link in Inc Act'!A282*1,0)</f>
        <v>52566700</v>
      </c>
      <c r="D282" s="6" t="str">
        <f>'Link in Inc Act'!B282</f>
        <v>Printing</v>
      </c>
      <c r="E282" s="2">
        <f>IFERROR(VLOOKUP(C282,Structure!$A$2:$H$1005,8,0),0)</f>
        <v>675.8</v>
      </c>
      <c r="F282" s="7">
        <f>'Link in Inc Act'!C282</f>
        <v>1586.72</v>
      </c>
      <c r="G282" s="7">
        <f>'Link in Inc Act'!D282</f>
        <v>169.06</v>
      </c>
      <c r="H282" s="7">
        <f>'Link in Inc Act'!E282</f>
        <v>425.79999999999995</v>
      </c>
      <c r="I282" s="7">
        <f>'Link in Inc Act'!F282</f>
        <v>778.98</v>
      </c>
      <c r="J282" s="7">
        <f>'Link in Inc Act'!G282</f>
        <v>1921.6700000000003</v>
      </c>
      <c r="K282" s="7">
        <f>'Link in Inc Act'!H282</f>
        <v>402.74</v>
      </c>
      <c r="L282" s="7" t="str">
        <f>'Link in Inc Act'!I282</f>
        <v>Pending Actual</v>
      </c>
      <c r="M282" s="7">
        <f>VLOOKUP(C282,'Link in Base Fcst'!$A$8:$C$1009,3,0)</f>
        <v>960.83500000000015</v>
      </c>
      <c r="N282" s="7">
        <f t="shared" si="6"/>
        <v>1363.5750000000003</v>
      </c>
    </row>
    <row r="283" spans="1:14" ht="15" x14ac:dyDescent="0.25">
      <c r="A283" s="2">
        <f>IFERROR(VLOOKUP(C283,Structure!$A$2:$E$1005,5,0),0)</f>
        <v>0</v>
      </c>
      <c r="B283" s="2">
        <f>IFERROR(VLOOKUP(C283,Structure!$A$2:$F$1005,6,0),0)</f>
        <v>0</v>
      </c>
      <c r="C283" s="6">
        <f>IFERROR('Link in Inc Act'!A283*1,0)</f>
        <v>0</v>
      </c>
      <c r="D283" s="6" t="str">
        <f>'Link in Inc Act'!B283</f>
        <v>Postage, printing and stationary</v>
      </c>
      <c r="E283" s="2">
        <f>IFERROR(VLOOKUP(C283,Structure!$A$2:$H$1005,8,0),0)</f>
        <v>0</v>
      </c>
      <c r="F283" s="7">
        <f>'Link in Inc Act'!C283</f>
        <v>22947.000000000004</v>
      </c>
      <c r="G283" s="7">
        <f>'Link in Inc Act'!D283</f>
        <v>14685.87</v>
      </c>
      <c r="H283" s="7">
        <f>'Link in Inc Act'!E283</f>
        <v>12087.1</v>
      </c>
      <c r="I283" s="7">
        <f>'Link in Inc Act'!F283</f>
        <v>19149.030000000002</v>
      </c>
      <c r="J283" s="7">
        <f>'Link in Inc Act'!G283</f>
        <v>46859.32</v>
      </c>
      <c r="K283" s="7">
        <f>'Link in Inc Act'!H283</f>
        <v>9888.1899999999987</v>
      </c>
      <c r="L283" s="7" t="str">
        <f>'Link in Inc Act'!I283</f>
        <v>Pending Actual</v>
      </c>
      <c r="M283" s="7" t="e">
        <f>VLOOKUP(C283,'Link in Base Fcst'!$A$8:$C$1009,3,0)</f>
        <v>#N/A</v>
      </c>
      <c r="N283" s="7" t="e">
        <f t="shared" si="6"/>
        <v>#N/A</v>
      </c>
    </row>
    <row r="284" spans="1:14" ht="15" x14ac:dyDescent="0.25">
      <c r="A284" s="2" t="str">
        <f>IFERROR(VLOOKUP(C284,Structure!$A$2:$E$1005,5,0),0)</f>
        <v>P27</v>
      </c>
      <c r="B284" s="2" t="str">
        <f>IFERROR(VLOOKUP(C284,Structure!$A$2:$F$1005,6,0),0)</f>
        <v>Office supplies and services</v>
      </c>
      <c r="C284" s="6">
        <f>IFERROR('Link in Inc Act'!A284*1,0)</f>
        <v>52510000</v>
      </c>
      <c r="D284" s="6" t="str">
        <f>'Link in Inc Act'!B284</f>
        <v>Bank Service Charges - Natural Account</v>
      </c>
      <c r="E284" s="2">
        <f>IFERROR(VLOOKUP(C284,Structure!$A$2:$H$1005,8,0),0)</f>
        <v>675.8</v>
      </c>
      <c r="F284" s="7">
        <f>'Link in Inc Act'!C284</f>
        <v>0</v>
      </c>
      <c r="G284" s="7">
        <f>'Link in Inc Act'!D284</f>
        <v>0</v>
      </c>
      <c r="H284" s="7">
        <f>'Link in Inc Act'!E284</f>
        <v>0</v>
      </c>
      <c r="I284" s="7">
        <f>'Link in Inc Act'!F284</f>
        <v>0</v>
      </c>
      <c r="J284" s="7">
        <f>'Link in Inc Act'!G284</f>
        <v>0</v>
      </c>
      <c r="K284" s="7">
        <f>'Link in Inc Act'!H284</f>
        <v>0</v>
      </c>
      <c r="L284" s="7" t="str">
        <f>'Link in Inc Act'!I284</f>
        <v>Pending Actual</v>
      </c>
      <c r="M284" s="7">
        <f>VLOOKUP(C284,'Link in Base Fcst'!$A$8:$C$1009,3,0)</f>
        <v>0</v>
      </c>
      <c r="N284" s="7">
        <f t="shared" si="6"/>
        <v>0</v>
      </c>
    </row>
    <row r="285" spans="1:14" ht="15" x14ac:dyDescent="0.25">
      <c r="A285" s="2" t="str">
        <f>IFERROR(VLOOKUP(C285,Structure!$A$2:$E$1005,5,0),0)</f>
        <v>P27</v>
      </c>
      <c r="B285" s="2" t="str">
        <f>IFERROR(VLOOKUP(C285,Structure!$A$2:$F$1005,6,0),0)</f>
        <v>Office supplies and services</v>
      </c>
      <c r="C285" s="6">
        <f>IFERROR('Link in Inc Act'!A285*1,0)</f>
        <v>52510016</v>
      </c>
      <c r="D285" s="6" t="str">
        <f>'Link in Inc Act'!B285</f>
        <v>Bank Service Charges - Admin &amp; General</v>
      </c>
      <c r="E285" s="2">
        <f>IFERROR(VLOOKUP(C285,Structure!$A$2:$H$1005,8,0),0)</f>
        <v>675.8</v>
      </c>
      <c r="F285" s="7">
        <f>'Link in Inc Act'!C285</f>
        <v>289.16000000000003</v>
      </c>
      <c r="G285" s="7">
        <f>'Link in Inc Act'!D285</f>
        <v>185.56</v>
      </c>
      <c r="H285" s="7">
        <f>'Link in Inc Act'!E285</f>
        <v>0</v>
      </c>
      <c r="I285" s="7">
        <f>'Link in Inc Act'!F285</f>
        <v>0</v>
      </c>
      <c r="J285" s="7">
        <f>'Link in Inc Act'!G285</f>
        <v>0</v>
      </c>
      <c r="K285" s="7">
        <f>'Link in Inc Act'!H285</f>
        <v>0</v>
      </c>
      <c r="L285" s="7" t="str">
        <f>'Link in Inc Act'!I285</f>
        <v>Pending Actual</v>
      </c>
      <c r="M285" s="7">
        <f>VLOOKUP(C285,'Link in Base Fcst'!$A$8:$C$1009,3,0)</f>
        <v>0</v>
      </c>
      <c r="N285" s="7">
        <f t="shared" si="6"/>
        <v>0</v>
      </c>
    </row>
    <row r="286" spans="1:14" ht="15" x14ac:dyDescent="0.25">
      <c r="A286" s="2" t="str">
        <f>IFERROR(VLOOKUP(C286,Structure!$A$2:$E$1005,5,0),0)</f>
        <v>P27</v>
      </c>
      <c r="B286" s="2" t="str">
        <f>IFERROR(VLOOKUP(C286,Structure!$A$2:$F$1005,6,0),0)</f>
        <v>Office supplies and services</v>
      </c>
      <c r="C286" s="6">
        <f>IFERROR('Link in Inc Act'!A286*1,0)</f>
        <v>52512500</v>
      </c>
      <c r="D286" s="6" t="str">
        <f>'Link in Inc Act'!B286</f>
        <v>Books &amp; Publications</v>
      </c>
      <c r="E286" s="2">
        <f>IFERROR(VLOOKUP(C286,Structure!$A$2:$H$1005,8,0),0)</f>
        <v>675.8</v>
      </c>
      <c r="F286" s="7">
        <f>'Link in Inc Act'!C286</f>
        <v>146.80000000000001</v>
      </c>
      <c r="G286" s="7">
        <f>'Link in Inc Act'!D286</f>
        <v>342.37</v>
      </c>
      <c r="H286" s="7">
        <f>'Link in Inc Act'!E286</f>
        <v>350.33</v>
      </c>
      <c r="I286" s="7">
        <f>'Link in Inc Act'!F286</f>
        <v>1244.53</v>
      </c>
      <c r="J286" s="7">
        <f>'Link in Inc Act'!G286</f>
        <v>99.5</v>
      </c>
      <c r="K286" s="7">
        <f>'Link in Inc Act'!H286</f>
        <v>0</v>
      </c>
      <c r="L286" s="7" t="str">
        <f>'Link in Inc Act'!I286</f>
        <v>Pending Actual</v>
      </c>
      <c r="M286" s="7">
        <f>VLOOKUP(C286,'Link in Base Fcst'!$A$8:$C$1009,3,0)</f>
        <v>0</v>
      </c>
      <c r="N286" s="7">
        <f t="shared" si="6"/>
        <v>0</v>
      </c>
    </row>
    <row r="287" spans="1:14" ht="15" x14ac:dyDescent="0.25">
      <c r="A287" s="2" t="str">
        <f>IFERROR(VLOOKUP(C287,Structure!$A$2:$E$1005,5,0),0)</f>
        <v>P27</v>
      </c>
      <c r="B287" s="2" t="str">
        <f>IFERROR(VLOOKUP(C287,Structure!$A$2:$F$1005,6,0),0)</f>
        <v>Office supplies and services</v>
      </c>
      <c r="C287" s="6">
        <f>IFERROR('Link in Inc Act'!A287*1,0)</f>
        <v>52526100</v>
      </c>
      <c r="D287" s="6" t="str">
        <f>'Link in Inc Act'!B287</f>
        <v>Credit Line Fees Interco</v>
      </c>
      <c r="E287" s="2">
        <f>IFERROR(VLOOKUP(C287,Structure!$A$2:$H$1005,8,0),0)</f>
        <v>675.8</v>
      </c>
      <c r="F287" s="7">
        <f>'Link in Inc Act'!C287</f>
        <v>44949.74</v>
      </c>
      <c r="G287" s="7">
        <f>'Link in Inc Act'!D287</f>
        <v>67845.17</v>
      </c>
      <c r="H287" s="7">
        <f>'Link in Inc Act'!E287</f>
        <v>62683.01</v>
      </c>
      <c r="I287" s="7">
        <f>'Link in Inc Act'!F287</f>
        <v>71563.8</v>
      </c>
      <c r="J287" s="7">
        <f>'Link in Inc Act'!G287</f>
        <v>77696.38</v>
      </c>
      <c r="K287" s="7">
        <f>'Link in Inc Act'!H287</f>
        <v>41016.47</v>
      </c>
      <c r="L287" s="7" t="str">
        <f>'Link in Inc Act'!I287</f>
        <v>Pending Actual</v>
      </c>
      <c r="M287" s="7">
        <f>VLOOKUP(C287,'Link in Base Fcst'!$A$8:$C$1009,3,0)</f>
        <v>50623.02825933334</v>
      </c>
      <c r="N287" s="7">
        <f t="shared" si="6"/>
        <v>91639.498259333341</v>
      </c>
    </row>
    <row r="288" spans="1:14" ht="15" x14ac:dyDescent="0.25">
      <c r="A288" s="2" t="str">
        <f>IFERROR(VLOOKUP(C288,Structure!$A$2:$E$1005,5,0),0)</f>
        <v>P27</v>
      </c>
      <c r="B288" s="2" t="str">
        <f>IFERROR(VLOOKUP(C288,Structure!$A$2:$F$1005,6,0),0)</f>
        <v>Office supplies and services</v>
      </c>
      <c r="C288" s="6">
        <f>IFERROR('Link in Inc Act'!A288*1,0)</f>
        <v>52542000</v>
      </c>
      <c r="D288" s="6" t="str">
        <f>'Link in Inc Act'!B288</f>
        <v>Forms - Natural Account</v>
      </c>
      <c r="E288" s="2">
        <f>IFERROR(VLOOKUP(C288,Structure!$A$2:$H$1005,8,0),0)</f>
        <v>675.8</v>
      </c>
      <c r="F288" s="7">
        <f>'Link in Inc Act'!C288</f>
        <v>0</v>
      </c>
      <c r="G288" s="7">
        <f>'Link in Inc Act'!D288</f>
        <v>0</v>
      </c>
      <c r="H288" s="7">
        <f>'Link in Inc Act'!E288</f>
        <v>0</v>
      </c>
      <c r="I288" s="7">
        <f>'Link in Inc Act'!F288</f>
        <v>0</v>
      </c>
      <c r="J288" s="7">
        <f>'Link in Inc Act'!G288</f>
        <v>0</v>
      </c>
      <c r="K288" s="7">
        <f>'Link in Inc Act'!H288</f>
        <v>0</v>
      </c>
      <c r="L288" s="7" t="str">
        <f>'Link in Inc Act'!I288</f>
        <v>Pending Actual</v>
      </c>
      <c r="M288" s="7">
        <f>VLOOKUP(C288,'Link in Base Fcst'!$A$8:$C$1009,3,0)</f>
        <v>0</v>
      </c>
      <c r="N288" s="7">
        <f t="shared" si="6"/>
        <v>0</v>
      </c>
    </row>
    <row r="289" spans="1:14" ht="15" x14ac:dyDescent="0.25">
      <c r="A289" s="2" t="str">
        <f>IFERROR(VLOOKUP(C289,Structure!$A$2:$E$1005,5,0),0)</f>
        <v>P27</v>
      </c>
      <c r="B289" s="2" t="str">
        <f>IFERROR(VLOOKUP(C289,Structure!$A$2:$F$1005,6,0),0)</f>
        <v>Office supplies and services</v>
      </c>
      <c r="C289" s="6">
        <f>IFERROR('Link in Inc Act'!A289*1,0)</f>
        <v>52542016</v>
      </c>
      <c r="D289" s="6" t="str">
        <f>'Link in Inc Act'!B289</f>
        <v>Forms - Admin &amp; General</v>
      </c>
      <c r="E289" s="2">
        <f>IFERROR(VLOOKUP(C289,Structure!$A$2:$H$1005,8,0),0)</f>
        <v>675.8</v>
      </c>
      <c r="F289" s="7">
        <f>'Link in Inc Act'!C289</f>
        <v>498.73</v>
      </c>
      <c r="G289" s="7">
        <f>'Link in Inc Act'!D289</f>
        <v>2085.02</v>
      </c>
      <c r="H289" s="7">
        <f>'Link in Inc Act'!E289</f>
        <v>0</v>
      </c>
      <c r="I289" s="7">
        <f>'Link in Inc Act'!F289</f>
        <v>105</v>
      </c>
      <c r="J289" s="7">
        <f>'Link in Inc Act'!G289</f>
        <v>0</v>
      </c>
      <c r="K289" s="7">
        <f>'Link in Inc Act'!H289</f>
        <v>0</v>
      </c>
      <c r="L289" s="7" t="str">
        <f>'Link in Inc Act'!I289</f>
        <v>Pending Actual</v>
      </c>
      <c r="M289" s="7">
        <f>VLOOKUP(C289,'Link in Base Fcst'!$A$8:$C$1009,3,0)</f>
        <v>0</v>
      </c>
      <c r="N289" s="7">
        <f t="shared" si="6"/>
        <v>0</v>
      </c>
    </row>
    <row r="290" spans="1:14" ht="15" x14ac:dyDescent="0.25">
      <c r="A290" s="2" t="str">
        <f>IFERROR(VLOOKUP(C290,Structure!$A$2:$E$1005,5,0),0)</f>
        <v>P27</v>
      </c>
      <c r="B290" s="2" t="str">
        <f>IFERROR(VLOOKUP(C290,Structure!$A$2:$F$1005,6,0),0)</f>
        <v>Office supplies and services</v>
      </c>
      <c r="C290" s="6">
        <f>IFERROR('Link in Inc Act'!A290*1,0)</f>
        <v>52562000</v>
      </c>
      <c r="D290" s="6" t="str">
        <f>'Link in Inc Act'!B290</f>
        <v>Office &amp; Admin Supplies - Natural Account</v>
      </c>
      <c r="E290" s="2">
        <f>IFERROR(VLOOKUP(C290,Structure!$A$2:$H$1005,8,0),0)</f>
        <v>675.8</v>
      </c>
      <c r="F290" s="7">
        <f>'Link in Inc Act'!C290</f>
        <v>0</v>
      </c>
      <c r="G290" s="7">
        <f>'Link in Inc Act'!D290</f>
        <v>0</v>
      </c>
      <c r="H290" s="7">
        <f>'Link in Inc Act'!E290</f>
        <v>0</v>
      </c>
      <c r="I290" s="7">
        <f>'Link in Inc Act'!F290</f>
        <v>0</v>
      </c>
      <c r="J290" s="7">
        <f>'Link in Inc Act'!G290</f>
        <v>0</v>
      </c>
      <c r="K290" s="7">
        <f>'Link in Inc Act'!H290</f>
        <v>0</v>
      </c>
      <c r="L290" s="7" t="str">
        <f>'Link in Inc Act'!I290</f>
        <v>Pending Actual</v>
      </c>
      <c r="M290" s="7">
        <f>VLOOKUP(C290,'Link in Base Fcst'!$A$8:$C$1009,3,0)</f>
        <v>0</v>
      </c>
      <c r="N290" s="7">
        <f t="shared" si="6"/>
        <v>0</v>
      </c>
    </row>
    <row r="291" spans="1:14" ht="15" x14ac:dyDescent="0.25">
      <c r="A291" s="2" t="str">
        <f>IFERROR(VLOOKUP(C291,Structure!$A$2:$E$1005,5,0),0)</f>
        <v>P27</v>
      </c>
      <c r="B291" s="2" t="str">
        <f>IFERROR(VLOOKUP(C291,Structure!$A$2:$F$1005,6,0),0)</f>
        <v>Office supplies and services</v>
      </c>
      <c r="C291" s="6">
        <f>IFERROR('Link in Inc Act'!A291*1,0)</f>
        <v>52562011</v>
      </c>
      <c r="D291" s="6" t="str">
        <f>'Link in Inc Act'!B291</f>
        <v>Office &amp; Admin Supplies - Source of Supply</v>
      </c>
      <c r="E291" s="2">
        <f>IFERROR(VLOOKUP(C291,Structure!$A$2:$H$1005,8,0),0)</f>
        <v>675.1</v>
      </c>
      <c r="F291" s="7">
        <f>'Link in Inc Act'!C291</f>
        <v>73.55</v>
      </c>
      <c r="G291" s="7">
        <f>'Link in Inc Act'!D291</f>
        <v>0</v>
      </c>
      <c r="H291" s="7">
        <f>'Link in Inc Act'!E291</f>
        <v>0</v>
      </c>
      <c r="I291" s="7">
        <f>'Link in Inc Act'!F291</f>
        <v>0</v>
      </c>
      <c r="J291" s="7">
        <f>'Link in Inc Act'!G291</f>
        <v>299.67</v>
      </c>
      <c r="K291" s="7">
        <f>'Link in Inc Act'!H291</f>
        <v>208.87</v>
      </c>
      <c r="L291" s="7" t="str">
        <f>'Link in Inc Act'!I291</f>
        <v>Pending Actual</v>
      </c>
      <c r="M291" s="7">
        <f>VLOOKUP(C291,'Link in Base Fcst'!$A$8:$C$1009,3,0)</f>
        <v>214.25884600000001</v>
      </c>
      <c r="N291" s="7">
        <f t="shared" si="6"/>
        <v>423.12884600000001</v>
      </c>
    </row>
    <row r="292" spans="1:14" ht="15" x14ac:dyDescent="0.25">
      <c r="A292" s="2" t="str">
        <f>IFERROR(VLOOKUP(C292,Structure!$A$2:$E$1005,5,0),0)</f>
        <v>P27</v>
      </c>
      <c r="B292" s="2" t="str">
        <f>IFERROR(VLOOKUP(C292,Structure!$A$2:$F$1005,6,0),0)</f>
        <v>Office supplies and services</v>
      </c>
      <c r="C292" s="6">
        <f>IFERROR('Link in Inc Act'!A292*1,0)</f>
        <v>52562013</v>
      </c>
      <c r="D292" s="6" t="str">
        <f>'Link in Inc Act'!B292</f>
        <v>Office &amp; Admin Supplies - Water Treatment</v>
      </c>
      <c r="E292" s="2">
        <f>IFERROR(VLOOKUP(C292,Structure!$A$2:$H$1005,8,0),0)</f>
        <v>675.3</v>
      </c>
      <c r="F292" s="7">
        <f>'Link in Inc Act'!C292</f>
        <v>10599.88</v>
      </c>
      <c r="G292" s="7">
        <f>'Link in Inc Act'!D292</f>
        <v>10929.15</v>
      </c>
      <c r="H292" s="7">
        <f>'Link in Inc Act'!E292</f>
        <v>10920.67</v>
      </c>
      <c r="I292" s="7">
        <f>'Link in Inc Act'!F292</f>
        <v>12319.599999999999</v>
      </c>
      <c r="J292" s="7">
        <f>'Link in Inc Act'!G292</f>
        <v>9754.56</v>
      </c>
      <c r="K292" s="7">
        <f>'Link in Inc Act'!H292</f>
        <v>8789.24</v>
      </c>
      <c r="L292" s="7" t="str">
        <f>'Link in Inc Act'!I292</f>
        <v>Pending Actual</v>
      </c>
      <c r="M292" s="7">
        <f>VLOOKUP(C292,'Link in Base Fcst'!$A$8:$C$1009,3,0)</f>
        <v>9016.0023920000003</v>
      </c>
      <c r="N292" s="7">
        <f t="shared" si="6"/>
        <v>17805.242392</v>
      </c>
    </row>
    <row r="293" spans="1:14" ht="15" x14ac:dyDescent="0.25">
      <c r="A293" s="2" t="str">
        <f>IFERROR(VLOOKUP(C293,Structure!$A$2:$E$1005,5,0),0)</f>
        <v>P27</v>
      </c>
      <c r="B293" s="2" t="str">
        <f>IFERROR(VLOOKUP(C293,Structure!$A$2:$F$1005,6,0),0)</f>
        <v>Office supplies and services</v>
      </c>
      <c r="C293" s="6">
        <f>IFERROR('Link in Inc Act'!A293*1,0)</f>
        <v>52562014</v>
      </c>
      <c r="D293" s="6" t="str">
        <f>'Link in Inc Act'!B293</f>
        <v>Office &amp; Admin Supplies - Transmssn &amp; Distr</v>
      </c>
      <c r="E293" s="2">
        <f>IFERROR(VLOOKUP(C293,Structure!$A$2:$H$1005,8,0),0)</f>
        <v>675.5</v>
      </c>
      <c r="F293" s="7">
        <f>'Link in Inc Act'!C293</f>
        <v>3228.92</v>
      </c>
      <c r="G293" s="7">
        <f>'Link in Inc Act'!D293</f>
        <v>6314.79</v>
      </c>
      <c r="H293" s="7">
        <f>'Link in Inc Act'!E293</f>
        <v>7066.31</v>
      </c>
      <c r="I293" s="7">
        <f>'Link in Inc Act'!F293</f>
        <v>5858.7699999999995</v>
      </c>
      <c r="J293" s="7">
        <f>'Link in Inc Act'!G293</f>
        <v>4714.5600000000004</v>
      </c>
      <c r="K293" s="7">
        <f>'Link in Inc Act'!H293</f>
        <v>6887.18</v>
      </c>
      <c r="L293" s="7" t="str">
        <f>'Link in Inc Act'!I293</f>
        <v>Pending Actual</v>
      </c>
      <c r="M293" s="7">
        <f>VLOOKUP(C293,'Link in Base Fcst'!$A$8:$C$1009,3,0)</f>
        <v>7064.8692440000004</v>
      </c>
      <c r="N293" s="7">
        <f t="shared" si="6"/>
        <v>13952.049244000002</v>
      </c>
    </row>
    <row r="294" spans="1:14" ht="15" x14ac:dyDescent="0.25">
      <c r="A294" s="2" t="str">
        <f>IFERROR(VLOOKUP(C294,Structure!$A$2:$E$1005,5,0),0)</f>
        <v>P27</v>
      </c>
      <c r="B294" s="2" t="str">
        <f>IFERROR(VLOOKUP(C294,Structure!$A$2:$F$1005,6,0),0)</f>
        <v>Office supplies and services</v>
      </c>
      <c r="C294" s="6">
        <f>IFERROR('Link in Inc Act'!A294*1,0)</f>
        <v>52562015</v>
      </c>
      <c r="D294" s="6" t="str">
        <f>'Link in Inc Act'!B294</f>
        <v>Office &amp; Admin Supplies - Customer Accounting</v>
      </c>
      <c r="E294" s="2">
        <f>IFERROR(VLOOKUP(C294,Structure!$A$2:$H$1005,8,0),0)</f>
        <v>675.7</v>
      </c>
      <c r="F294" s="7">
        <f>'Link in Inc Act'!C294</f>
        <v>0</v>
      </c>
      <c r="G294" s="7">
        <f>'Link in Inc Act'!D294</f>
        <v>0</v>
      </c>
      <c r="H294" s="7">
        <f>'Link in Inc Act'!E294</f>
        <v>276</v>
      </c>
      <c r="I294" s="7">
        <f>'Link in Inc Act'!F294</f>
        <v>0</v>
      </c>
      <c r="J294" s="7">
        <f>'Link in Inc Act'!G294</f>
        <v>0</v>
      </c>
      <c r="K294" s="7">
        <f>'Link in Inc Act'!H294</f>
        <v>0</v>
      </c>
      <c r="L294" s="7" t="str">
        <f>'Link in Inc Act'!I294</f>
        <v>Pending Actual</v>
      </c>
      <c r="M294" s="7">
        <f>VLOOKUP(C294,'Link in Base Fcst'!$A$8:$C$1009,3,0)</f>
        <v>0</v>
      </c>
      <c r="N294" s="7">
        <f t="shared" si="6"/>
        <v>0</v>
      </c>
    </row>
    <row r="295" spans="1:14" ht="15" x14ac:dyDescent="0.25">
      <c r="A295" s="2" t="str">
        <f>IFERROR(VLOOKUP(C295,Structure!$A$2:$E$1005,5,0),0)</f>
        <v>P27</v>
      </c>
      <c r="B295" s="2" t="str">
        <f>IFERROR(VLOOKUP(C295,Structure!$A$2:$F$1005,6,0),0)</f>
        <v>Office supplies and services</v>
      </c>
      <c r="C295" s="6">
        <f>IFERROR('Link in Inc Act'!A295*1,0)</f>
        <v>52562016</v>
      </c>
      <c r="D295" s="6" t="str">
        <f>'Link in Inc Act'!B295</f>
        <v>Office &amp; Admin Supplies - Admin &amp; General</v>
      </c>
      <c r="E295" s="2">
        <f>IFERROR(VLOOKUP(C295,Structure!$A$2:$H$1005,8,0),0)</f>
        <v>675.8</v>
      </c>
      <c r="F295" s="7">
        <f>'Link in Inc Act'!C295</f>
        <v>19719.12</v>
      </c>
      <c r="G295" s="7">
        <f>'Link in Inc Act'!D295</f>
        <v>12243.28</v>
      </c>
      <c r="H295" s="7">
        <f>'Link in Inc Act'!E295</f>
        <v>17950.46</v>
      </c>
      <c r="I295" s="7">
        <f>'Link in Inc Act'!F295</f>
        <v>26719.14</v>
      </c>
      <c r="J295" s="7">
        <f>'Link in Inc Act'!G295</f>
        <v>5750.53</v>
      </c>
      <c r="K295" s="7">
        <f>'Link in Inc Act'!H295</f>
        <v>5315.51</v>
      </c>
      <c r="L295" s="7" t="str">
        <f>'Link in Inc Act'!I295</f>
        <v>Pending Actual</v>
      </c>
      <c r="M295" s="7">
        <f>VLOOKUP(C295,'Link in Base Fcst'!$A$8:$C$1009,3,0)</f>
        <v>5452.6501580000004</v>
      </c>
      <c r="N295" s="7">
        <f t="shared" si="6"/>
        <v>10768.160158000001</v>
      </c>
    </row>
    <row r="296" spans="1:14" ht="15" x14ac:dyDescent="0.25">
      <c r="A296" s="2" t="str">
        <f>IFERROR(VLOOKUP(C296,Structure!$A$2:$E$1005,5,0),0)</f>
        <v>P27</v>
      </c>
      <c r="B296" s="2" t="str">
        <f>IFERROR(VLOOKUP(C296,Structure!$A$2:$F$1005,6,0),0)</f>
        <v>Office supplies and services</v>
      </c>
      <c r="C296" s="6">
        <f>IFERROR('Link in Inc Act'!A296*1,0)</f>
        <v>52571500</v>
      </c>
      <c r="D296" s="6" t="str">
        <f>'Link in Inc Act'!B296</f>
        <v>Software Licenses</v>
      </c>
      <c r="E296" s="2">
        <f>IFERROR(VLOOKUP(C296,Structure!$A$2:$H$1005,8,0),0)</f>
        <v>675.8</v>
      </c>
      <c r="F296" s="7">
        <f>'Link in Inc Act'!C296</f>
        <v>246953.69</v>
      </c>
      <c r="G296" s="7">
        <f>'Link in Inc Act'!D296</f>
        <v>50464.94</v>
      </c>
      <c r="H296" s="7">
        <f>'Link in Inc Act'!E296</f>
        <v>43308.32</v>
      </c>
      <c r="I296" s="7">
        <f>'Link in Inc Act'!F296</f>
        <v>40365.299999999996</v>
      </c>
      <c r="J296" s="7">
        <f>'Link in Inc Act'!G296</f>
        <v>54828.47</v>
      </c>
      <c r="K296" s="7">
        <f>'Link in Inc Act'!H296</f>
        <v>6655.4300000000021</v>
      </c>
      <c r="L296" s="7" t="str">
        <f>'Link in Inc Act'!I296</f>
        <v>Pending Actual</v>
      </c>
      <c r="M296" s="7">
        <f>VLOOKUP(C296,'Link in Base Fcst'!$A$8:$C$1009,3,0)</f>
        <v>49803.031093999998</v>
      </c>
      <c r="N296" s="7">
        <f t="shared" si="6"/>
        <v>56458.461093999998</v>
      </c>
    </row>
    <row r="297" spans="1:14" ht="15" x14ac:dyDescent="0.25">
      <c r="A297" s="2" t="str">
        <f>IFERROR(VLOOKUP(C297,Structure!$A$2:$E$1005,5,0),0)</f>
        <v>P27</v>
      </c>
      <c r="B297" s="2" t="str">
        <f>IFERROR(VLOOKUP(C297,Structure!$A$2:$F$1005,6,0),0)</f>
        <v>Office supplies and services</v>
      </c>
      <c r="C297" s="6">
        <f>IFERROR('Link in Inc Act'!A297*1,0)</f>
        <v>52582000</v>
      </c>
      <c r="D297" s="6" t="str">
        <f>'Link in Inc Act'!B297</f>
        <v>Uniforms - Natural Account</v>
      </c>
      <c r="E297" s="2">
        <f>IFERROR(VLOOKUP(C297,Structure!$A$2:$H$1005,8,0),0)</f>
        <v>675.7</v>
      </c>
      <c r="F297" s="7">
        <f>'Link in Inc Act'!C297</f>
        <v>0</v>
      </c>
      <c r="G297" s="7">
        <f>'Link in Inc Act'!D297</f>
        <v>0</v>
      </c>
      <c r="H297" s="7">
        <f>'Link in Inc Act'!E297</f>
        <v>0</v>
      </c>
      <c r="I297" s="7">
        <f>'Link in Inc Act'!F297</f>
        <v>0</v>
      </c>
      <c r="J297" s="7">
        <f>'Link in Inc Act'!G297</f>
        <v>0</v>
      </c>
      <c r="K297" s="7">
        <f>'Link in Inc Act'!H297</f>
        <v>0</v>
      </c>
      <c r="L297" s="7" t="str">
        <f>'Link in Inc Act'!I297</f>
        <v>Pending Actual</v>
      </c>
      <c r="M297" s="7">
        <f>VLOOKUP(C297,'Link in Base Fcst'!$A$8:$C$1009,3,0)</f>
        <v>0</v>
      </c>
      <c r="N297" s="7">
        <f t="shared" si="6"/>
        <v>0</v>
      </c>
    </row>
    <row r="298" spans="1:14" ht="15" x14ac:dyDescent="0.25">
      <c r="A298" s="2" t="str">
        <f>IFERROR(VLOOKUP(C298,Structure!$A$2:$E$1005,5,0),0)</f>
        <v>P27</v>
      </c>
      <c r="B298" s="2" t="str">
        <f>IFERROR(VLOOKUP(C298,Structure!$A$2:$F$1005,6,0),0)</f>
        <v>Office supplies and services</v>
      </c>
      <c r="C298" s="6">
        <f>IFERROR('Link in Inc Act'!A298*1,0)</f>
        <v>52582011</v>
      </c>
      <c r="D298" s="6" t="str">
        <f>'Link in Inc Act'!B298</f>
        <v>Uniforms - Source of Supply</v>
      </c>
      <c r="E298" s="2">
        <f>IFERROR(VLOOKUP(C298,Structure!$A$2:$H$1005,8,0),0)</f>
        <v>675.1</v>
      </c>
      <c r="F298" s="7">
        <f>'Link in Inc Act'!C298</f>
        <v>0</v>
      </c>
      <c r="G298" s="7">
        <f>'Link in Inc Act'!D298</f>
        <v>0</v>
      </c>
      <c r="H298" s="7">
        <f>'Link in Inc Act'!E298</f>
        <v>0</v>
      </c>
      <c r="I298" s="7">
        <f>'Link in Inc Act'!F298</f>
        <v>52.85</v>
      </c>
      <c r="J298" s="7">
        <f>'Link in Inc Act'!G298</f>
        <v>152.63</v>
      </c>
      <c r="K298" s="7">
        <f>'Link in Inc Act'!H298</f>
        <v>0</v>
      </c>
      <c r="L298" s="7" t="str">
        <f>'Link in Inc Act'!I298</f>
        <v>Pending Actual</v>
      </c>
      <c r="M298" s="7">
        <f>VLOOKUP(C298,'Link in Base Fcst'!$A$8:$C$1009,3,0)</f>
        <v>0</v>
      </c>
      <c r="N298" s="7">
        <f t="shared" si="6"/>
        <v>0</v>
      </c>
    </row>
    <row r="299" spans="1:14" ht="15" x14ac:dyDescent="0.25">
      <c r="A299" s="2" t="str">
        <f>IFERROR(VLOOKUP(C299,Structure!$A$2:$E$1005,5,0),0)</f>
        <v>P27</v>
      </c>
      <c r="B299" s="2" t="str">
        <f>IFERROR(VLOOKUP(C299,Structure!$A$2:$F$1005,6,0),0)</f>
        <v>Office supplies and services</v>
      </c>
      <c r="C299" s="6">
        <f>IFERROR('Link in Inc Act'!A299*1,0)</f>
        <v>52582012</v>
      </c>
      <c r="D299" s="6" t="str">
        <f>'Link in Inc Act'!B299</f>
        <v>Uniforms - Pumping</v>
      </c>
      <c r="E299" s="2">
        <f>IFERROR(VLOOKUP(C299,Structure!$A$2:$H$1005,8,0),0)</f>
        <v>675.3</v>
      </c>
      <c r="F299" s="7">
        <f>'Link in Inc Act'!C299</f>
        <v>0</v>
      </c>
      <c r="G299" s="7">
        <f>'Link in Inc Act'!D299</f>
        <v>0</v>
      </c>
      <c r="H299" s="7">
        <f>'Link in Inc Act'!E299</f>
        <v>82.03</v>
      </c>
      <c r="I299" s="7">
        <f>'Link in Inc Act'!F299</f>
        <v>0</v>
      </c>
      <c r="J299" s="7">
        <f>'Link in Inc Act'!G299</f>
        <v>0</v>
      </c>
      <c r="K299" s="7">
        <f>'Link in Inc Act'!H299</f>
        <v>0</v>
      </c>
      <c r="L299" s="7" t="str">
        <f>'Link in Inc Act'!I299</f>
        <v>Pending Actual</v>
      </c>
      <c r="M299" s="7">
        <f>VLOOKUP(C299,'Link in Base Fcst'!$A$8:$C$1009,3,0)</f>
        <v>0</v>
      </c>
      <c r="N299" s="7">
        <f t="shared" si="6"/>
        <v>0</v>
      </c>
    </row>
    <row r="300" spans="1:14" ht="15" x14ac:dyDescent="0.25">
      <c r="A300" s="2" t="str">
        <f>IFERROR(VLOOKUP(C300,Structure!$A$2:$E$1005,5,0),0)</f>
        <v>P27</v>
      </c>
      <c r="B300" s="2" t="str">
        <f>IFERROR(VLOOKUP(C300,Structure!$A$2:$F$1005,6,0),0)</f>
        <v>Office supplies and services</v>
      </c>
      <c r="C300" s="6">
        <f>IFERROR('Link in Inc Act'!A300*1,0)</f>
        <v>52582013</v>
      </c>
      <c r="D300" s="6" t="str">
        <f>'Link in Inc Act'!B300</f>
        <v>Uniforms - Water Treatment</v>
      </c>
      <c r="E300" s="2">
        <f>IFERROR(VLOOKUP(C300,Structure!$A$2:$H$1005,8,0),0)</f>
        <v>675.3</v>
      </c>
      <c r="F300" s="7">
        <f>'Link in Inc Act'!C300</f>
        <v>24552.309999999998</v>
      </c>
      <c r="G300" s="7">
        <f>'Link in Inc Act'!D300</f>
        <v>24237.180000000004</v>
      </c>
      <c r="H300" s="7">
        <f>'Link in Inc Act'!E300</f>
        <v>23287.82</v>
      </c>
      <c r="I300" s="7">
        <f>'Link in Inc Act'!F300</f>
        <v>12560.33</v>
      </c>
      <c r="J300" s="7">
        <f>'Link in Inc Act'!G300</f>
        <v>18744.669999999998</v>
      </c>
      <c r="K300" s="7">
        <f>'Link in Inc Act'!H300</f>
        <v>10845.650000000001</v>
      </c>
      <c r="L300" s="7" t="str">
        <f>'Link in Inc Act'!I300</f>
        <v>Pending Actual</v>
      </c>
      <c r="M300" s="7">
        <f>VLOOKUP(C300,'Link in Base Fcst'!$A$8:$C$1009,3,0)</f>
        <v>11125.467770000001</v>
      </c>
      <c r="N300" s="7">
        <f t="shared" si="6"/>
        <v>21971.117770000004</v>
      </c>
    </row>
    <row r="301" spans="1:14" ht="15" x14ac:dyDescent="0.25">
      <c r="A301" s="2" t="str">
        <f>IFERROR(VLOOKUP(C301,Structure!$A$2:$E$1005,5,0),0)</f>
        <v>P27</v>
      </c>
      <c r="B301" s="2" t="str">
        <f>IFERROR(VLOOKUP(C301,Structure!$A$2:$F$1005,6,0),0)</f>
        <v>Office supplies and services</v>
      </c>
      <c r="C301" s="6">
        <f>IFERROR('Link in Inc Act'!A301*1,0)</f>
        <v>52582014</v>
      </c>
      <c r="D301" s="6" t="str">
        <f>'Link in Inc Act'!B301</f>
        <v>Uniforms - Transmission &amp; Distribution</v>
      </c>
      <c r="E301" s="2">
        <f>IFERROR(VLOOKUP(C301,Structure!$A$2:$H$1005,8,0),0)</f>
        <v>675.5</v>
      </c>
      <c r="F301" s="7">
        <f>'Link in Inc Act'!C301</f>
        <v>82356.929999999993</v>
      </c>
      <c r="G301" s="7">
        <f>'Link in Inc Act'!D301</f>
        <v>52996.06</v>
      </c>
      <c r="H301" s="7">
        <f>'Link in Inc Act'!E301</f>
        <v>130103.51</v>
      </c>
      <c r="I301" s="7">
        <f>'Link in Inc Act'!F301</f>
        <v>59984.97</v>
      </c>
      <c r="J301" s="7">
        <f>'Link in Inc Act'!G301</f>
        <v>48435.11</v>
      </c>
      <c r="K301" s="7">
        <f>'Link in Inc Act'!H301</f>
        <v>40289.1</v>
      </c>
      <c r="L301" s="7" t="str">
        <f>'Link in Inc Act'!I301</f>
        <v>Pending Actual</v>
      </c>
      <c r="M301" s="7">
        <f>VLOOKUP(C301,'Link in Base Fcst'!$A$8:$C$1009,3,0)</f>
        <v>41328.558779999999</v>
      </c>
      <c r="N301" s="7">
        <f t="shared" si="6"/>
        <v>81617.658779999998</v>
      </c>
    </row>
    <row r="302" spans="1:14" ht="15" x14ac:dyDescent="0.25">
      <c r="A302" s="2" t="str">
        <f>IFERROR(VLOOKUP(C302,Structure!$A$2:$E$1005,5,0),0)</f>
        <v>P27</v>
      </c>
      <c r="B302" s="2" t="str">
        <f>IFERROR(VLOOKUP(C302,Structure!$A$2:$F$1005,6,0),0)</f>
        <v>Office supplies and services</v>
      </c>
      <c r="C302" s="6">
        <f>IFERROR('Link in Inc Act'!A302*1,0)</f>
        <v>52582016</v>
      </c>
      <c r="D302" s="6" t="str">
        <f>'Link in Inc Act'!B302</f>
        <v>Uniforms - Admin &amp; General</v>
      </c>
      <c r="E302" s="2">
        <f>IFERROR(VLOOKUP(C302,Structure!$A$2:$H$1005,8,0),0)</f>
        <v>675.7</v>
      </c>
      <c r="F302" s="7">
        <f>'Link in Inc Act'!C302</f>
        <v>1500.0300000000002</v>
      </c>
      <c r="G302" s="7">
        <f>'Link in Inc Act'!D302</f>
        <v>290.82999999999993</v>
      </c>
      <c r="H302" s="7">
        <f>'Link in Inc Act'!E302</f>
        <v>-4211.1899999999996</v>
      </c>
      <c r="I302" s="7">
        <f>'Link in Inc Act'!F302</f>
        <v>1832.6</v>
      </c>
      <c r="J302" s="7">
        <f>'Link in Inc Act'!G302</f>
        <v>2852.8199999999997</v>
      </c>
      <c r="K302" s="7">
        <f>'Link in Inc Act'!H302</f>
        <v>1394.0800000000002</v>
      </c>
      <c r="L302" s="7" t="str">
        <f>'Link in Inc Act'!I302</f>
        <v>Pending Actual</v>
      </c>
      <c r="M302" s="7">
        <f>VLOOKUP(C302,'Link in Base Fcst'!$A$8:$C$1009,3,0)</f>
        <v>1430.0472640000003</v>
      </c>
      <c r="N302" s="7">
        <f t="shared" si="6"/>
        <v>2824.1272640000007</v>
      </c>
    </row>
    <row r="303" spans="1:14" ht="15" x14ac:dyDescent="0.25">
      <c r="A303" s="2" t="str">
        <f>IFERROR(VLOOKUP(C303,Structure!$A$2:$E$1005,5,0),0)</f>
        <v>P27</v>
      </c>
      <c r="B303" s="2" t="str">
        <f>IFERROR(VLOOKUP(C303,Structure!$A$2:$F$1005,6,0),0)</f>
        <v>Office supplies and services</v>
      </c>
      <c r="C303" s="6">
        <f>IFERROR('Link in Inc Act'!A303*1,0)</f>
        <v>52599800</v>
      </c>
      <c r="D303" s="6" t="str">
        <f>'Link in Inc Act'!B303</f>
        <v>PCard Undistributed</v>
      </c>
      <c r="E303" s="2">
        <f>IFERROR(VLOOKUP(C303,Structure!$A$2:$H$1005,8,0),0)</f>
        <v>675.8</v>
      </c>
      <c r="F303" s="7">
        <f>'Link in Inc Act'!C303</f>
        <v>0</v>
      </c>
      <c r="G303" s="7">
        <f>'Link in Inc Act'!D303</f>
        <v>223.6</v>
      </c>
      <c r="H303" s="7">
        <f>'Link in Inc Act'!E303</f>
        <v>1104.8900000000001</v>
      </c>
      <c r="I303" s="7">
        <f>'Link in Inc Act'!F303</f>
        <v>-1312.2</v>
      </c>
      <c r="J303" s="7">
        <f>'Link in Inc Act'!G303</f>
        <v>378.71</v>
      </c>
      <c r="K303" s="7">
        <f>'Link in Inc Act'!H303</f>
        <v>2086.4700000000003</v>
      </c>
      <c r="L303" s="7" t="str">
        <f>'Link in Inc Act'!I303</f>
        <v>Pending Actual</v>
      </c>
      <c r="M303" s="7">
        <f>VLOOKUP(C303,'Link in Base Fcst'!$A$8:$C$1009,3,0)</f>
        <v>2140.3009260000003</v>
      </c>
      <c r="N303" s="7">
        <f t="shared" si="6"/>
        <v>4226.7709260000011</v>
      </c>
    </row>
    <row r="304" spans="1:14" ht="15" x14ac:dyDescent="0.25">
      <c r="A304" s="2" t="str">
        <f>IFERROR(VLOOKUP(C304,Structure!$A$2:$E$1005,5,0),0)</f>
        <v>P27</v>
      </c>
      <c r="B304" s="2" t="str">
        <f>IFERROR(VLOOKUP(C304,Structure!$A$2:$F$1005,6,0),0)</f>
        <v>Office supplies and services</v>
      </c>
      <c r="C304" s="6">
        <f>IFERROR('Link in Inc Act'!A304*1,0)</f>
        <v>52801000</v>
      </c>
      <c r="D304" s="6" t="str">
        <f>'Link in Inc Act'!B304</f>
        <v>Capital Purchases Clearing</v>
      </c>
      <c r="E304" s="2">
        <f>IFERROR(VLOOKUP(C304,Structure!$A$2:$H$1005,8,0),0)</f>
        <v>675.8</v>
      </c>
      <c r="F304" s="7">
        <f>'Link in Inc Act'!C304</f>
        <v>0</v>
      </c>
      <c r="G304" s="7">
        <f>'Link in Inc Act'!D304</f>
        <v>0</v>
      </c>
      <c r="H304" s="7">
        <f>'Link in Inc Act'!E304</f>
        <v>0</v>
      </c>
      <c r="I304" s="7">
        <f>'Link in Inc Act'!F304</f>
        <v>0</v>
      </c>
      <c r="J304" s="7">
        <f>'Link in Inc Act'!G304</f>
        <v>0</v>
      </c>
      <c r="K304" s="7">
        <f>'Link in Inc Act'!H304</f>
        <v>0</v>
      </c>
      <c r="L304" s="7" t="str">
        <f>'Link in Inc Act'!I304</f>
        <v>Pending Actual</v>
      </c>
      <c r="M304" s="7">
        <f>VLOOKUP(C304,'Link in Base Fcst'!$A$8:$C$1009,3,0)</f>
        <v>0</v>
      </c>
      <c r="N304" s="7">
        <f t="shared" si="6"/>
        <v>0</v>
      </c>
    </row>
    <row r="305" spans="1:14" ht="15" x14ac:dyDescent="0.25">
      <c r="A305" s="2" t="str">
        <f>IFERROR(VLOOKUP(C305,Structure!$A$2:$E$1005,5,0),0)</f>
        <v>P27</v>
      </c>
      <c r="B305" s="2" t="str">
        <f>IFERROR(VLOOKUP(C305,Structure!$A$2:$F$1005,6,0),0)</f>
        <v>Office supplies and services</v>
      </c>
      <c r="C305" s="6">
        <f>IFERROR('Link in Inc Act'!A305*1,0)</f>
        <v>52801100</v>
      </c>
      <c r="D305" s="6" t="str">
        <f>'Link in Inc Act'!B305</f>
        <v>Indirect Overhead Clearing</v>
      </c>
      <c r="E305" s="2">
        <f>IFERROR(VLOOKUP(C305,Structure!$A$2:$H$1005,8,0),0)</f>
        <v>675.8</v>
      </c>
      <c r="F305" s="7">
        <f>'Link in Inc Act'!C305</f>
        <v>0</v>
      </c>
      <c r="G305" s="7">
        <f>'Link in Inc Act'!D305</f>
        <v>0</v>
      </c>
      <c r="H305" s="7">
        <f>'Link in Inc Act'!E305</f>
        <v>0</v>
      </c>
      <c r="I305" s="7">
        <f>'Link in Inc Act'!F305</f>
        <v>0</v>
      </c>
      <c r="J305" s="7">
        <f>'Link in Inc Act'!G305</f>
        <v>0</v>
      </c>
      <c r="K305" s="7">
        <f>'Link in Inc Act'!H305</f>
        <v>0</v>
      </c>
      <c r="L305" s="7" t="str">
        <f>'Link in Inc Act'!I305</f>
        <v>Pending Actual</v>
      </c>
      <c r="M305" s="7">
        <f>VLOOKUP(C305,'Link in Base Fcst'!$A$8:$C$1009,3,0)</f>
        <v>0</v>
      </c>
      <c r="N305" s="7">
        <f t="shared" ref="N305:N306" si="7">IF(L305="Pending Actual",K305+M305,K305+L305)</f>
        <v>0</v>
      </c>
    </row>
    <row r="306" spans="1:14" ht="15" x14ac:dyDescent="0.25">
      <c r="A306" s="2" t="str">
        <f>IFERROR(VLOOKUP(C306,Structure!$A$2:$E$1005,5,0),0)</f>
        <v>P27</v>
      </c>
      <c r="B306" s="2" t="str">
        <f>IFERROR(VLOOKUP(C306,Structure!$A$2:$F$1005,6,0),0)</f>
        <v>Office supplies and services</v>
      </c>
      <c r="C306" s="6">
        <f>IFERROR('Link in Inc Act'!A306*1,0)</f>
        <v>52805100</v>
      </c>
      <c r="D306" s="6" t="str">
        <f>'Link in Inc Act'!B306</f>
        <v>Indirect Overhead RWIP Clearing</v>
      </c>
      <c r="E306" s="2">
        <f>IFERROR(VLOOKUP(C306,Structure!$A$2:$H$1005,8,0),0)</f>
        <v>675.8</v>
      </c>
      <c r="F306" s="7">
        <f>'Link in Inc Act'!C306</f>
        <v>0</v>
      </c>
      <c r="G306" s="7">
        <f>'Link in Inc Act'!D306</f>
        <v>0</v>
      </c>
      <c r="H306" s="7">
        <f>'Link in Inc Act'!E306</f>
        <v>0</v>
      </c>
      <c r="I306" s="7">
        <f>'Link in Inc Act'!F306</f>
        <v>0</v>
      </c>
      <c r="J306" s="7">
        <f>'Link in Inc Act'!G306</f>
        <v>0</v>
      </c>
      <c r="K306" s="7">
        <f>'Link in Inc Act'!H306</f>
        <v>0</v>
      </c>
      <c r="L306" s="7" t="str">
        <f>'Link in Inc Act'!I306</f>
        <v>Pending Actual</v>
      </c>
      <c r="M306" s="7">
        <f>VLOOKUP(C306,'Link in Base Fcst'!$A$8:$C$1009,3,0)</f>
        <v>0</v>
      </c>
      <c r="N306" s="7">
        <f t="shared" si="7"/>
        <v>0</v>
      </c>
    </row>
    <row r="307" spans="1:14" ht="15" x14ac:dyDescent="0.25">
      <c r="A307" s="2">
        <f>IFERROR(VLOOKUP(C307,Structure!$A$2:$E$1005,5,0),0)</f>
        <v>0</v>
      </c>
      <c r="B307" s="2">
        <f>IFERROR(VLOOKUP(C307,Structure!$A$2:$F$1005,6,0),0)</f>
        <v>0</v>
      </c>
      <c r="C307" s="6">
        <f>IFERROR('Link in Inc Act'!A307*1,0)</f>
        <v>0</v>
      </c>
      <c r="D307" s="6" t="str">
        <f>'Link in Inc Act'!B307</f>
        <v>Office supplies and services</v>
      </c>
      <c r="E307" s="2">
        <f>IFERROR(VLOOKUP(C307,Structure!$A$2:$H$1005,8,0),0)</f>
        <v>0</v>
      </c>
      <c r="F307" s="7">
        <f>'Link in Inc Act'!C307</f>
        <v>434868.86000000004</v>
      </c>
      <c r="G307" s="7">
        <f>'Link in Inc Act'!D307</f>
        <v>228157.95</v>
      </c>
      <c r="H307" s="7">
        <f>'Link in Inc Act'!E307</f>
        <v>292922.15999999997</v>
      </c>
      <c r="I307" s="7">
        <f>'Link in Inc Act'!F307</f>
        <v>231294.69</v>
      </c>
      <c r="J307" s="7">
        <f>'Link in Inc Act'!G307</f>
        <v>223707.61</v>
      </c>
      <c r="K307" s="7">
        <f>'Link in Inc Act'!H307</f>
        <v>123488</v>
      </c>
      <c r="L307" s="7" t="str">
        <f>'Link in Inc Act'!I307</f>
        <v>Pending Actual</v>
      </c>
      <c r="M307" s="7" t="e">
        <f>VLOOKUP(C307,'Link in Base Fcst'!$A$8:$C$1009,3,0)</f>
        <v>#N/A</v>
      </c>
      <c r="N307" s="7" t="e">
        <f t="shared" si="6"/>
        <v>#N/A</v>
      </c>
    </row>
    <row r="308" spans="1:14" ht="15" x14ac:dyDescent="0.25">
      <c r="A308" s="2" t="str">
        <f>IFERROR(VLOOKUP(C308,Structure!$A$2:$E$1005,5,0),0)</f>
        <v>P28</v>
      </c>
      <c r="B308" s="2" t="str">
        <f>IFERROR(VLOOKUP(C308,Structure!$A$2:$F$1005,6,0),0)</f>
        <v>Advertising &amp; marketing expenses</v>
      </c>
      <c r="C308" s="6">
        <f>IFERROR('Link in Inc Act'!A308*1,0)</f>
        <v>52503000</v>
      </c>
      <c r="D308" s="6" t="str">
        <f>'Link in Inc Act'!B308</f>
        <v>Advertising</v>
      </c>
      <c r="E308" s="2">
        <f>IFERROR(VLOOKUP(C308,Structure!$A$2:$H$1005,8,0),0)</f>
        <v>660.8</v>
      </c>
      <c r="F308" s="7">
        <f>'Link in Inc Act'!C308</f>
        <v>0</v>
      </c>
      <c r="G308" s="7">
        <f>'Link in Inc Act'!D308</f>
        <v>0</v>
      </c>
      <c r="H308" s="7">
        <f>'Link in Inc Act'!E308</f>
        <v>0</v>
      </c>
      <c r="I308" s="7">
        <f>'Link in Inc Act'!F308</f>
        <v>0</v>
      </c>
      <c r="J308" s="7">
        <f>'Link in Inc Act'!G308</f>
        <v>0</v>
      </c>
      <c r="K308" s="7">
        <f>'Link in Inc Act'!H308</f>
        <v>0</v>
      </c>
      <c r="L308" s="7" t="str">
        <f>'Link in Inc Act'!I308</f>
        <v>Pending Actual</v>
      </c>
      <c r="M308" s="7">
        <f>VLOOKUP(C308,'Link in Base Fcst'!$A$8:$C$1009,3,0)</f>
        <v>0</v>
      </c>
      <c r="N308" s="7">
        <f t="shared" si="6"/>
        <v>0</v>
      </c>
    </row>
    <row r="309" spans="1:14" ht="15" x14ac:dyDescent="0.25">
      <c r="A309" s="2">
        <f>IFERROR(VLOOKUP(C309,Structure!$A$2:$E$1005,5,0),0)</f>
        <v>0</v>
      </c>
      <c r="B309" s="2">
        <f>IFERROR(VLOOKUP(C309,Structure!$A$2:$F$1005,6,0),0)</f>
        <v>0</v>
      </c>
      <c r="C309" s="6">
        <f>IFERROR('Link in Inc Act'!A309*1,0)</f>
        <v>0</v>
      </c>
      <c r="D309" s="6" t="str">
        <f>'Link in Inc Act'!B309</f>
        <v>Advertising &amp; marketing expenses</v>
      </c>
      <c r="E309" s="2">
        <f>IFERROR(VLOOKUP(C309,Structure!$A$2:$H$1005,8,0),0)</f>
        <v>0</v>
      </c>
      <c r="F309" s="7">
        <f>'Link in Inc Act'!C309</f>
        <v>0</v>
      </c>
      <c r="G309" s="7">
        <f>'Link in Inc Act'!D309</f>
        <v>0</v>
      </c>
      <c r="H309" s="7">
        <f>'Link in Inc Act'!E309</f>
        <v>0</v>
      </c>
      <c r="I309" s="7">
        <f>'Link in Inc Act'!F309</f>
        <v>0</v>
      </c>
      <c r="J309" s="7">
        <f>'Link in Inc Act'!G309</f>
        <v>0</v>
      </c>
      <c r="K309" s="7">
        <f>'Link in Inc Act'!H309</f>
        <v>0</v>
      </c>
      <c r="L309" s="7" t="str">
        <f>'Link in Inc Act'!I309</f>
        <v>Pending Actual</v>
      </c>
      <c r="M309" s="7" t="e">
        <f>VLOOKUP(C309,'Link in Base Fcst'!$A$8:$C$1009,3,0)</f>
        <v>#N/A</v>
      </c>
      <c r="N309" s="7" t="e">
        <f t="shared" si="6"/>
        <v>#N/A</v>
      </c>
    </row>
    <row r="310" spans="1:14" ht="15" x14ac:dyDescent="0.25">
      <c r="A310" s="2" t="str">
        <f>IFERROR(VLOOKUP(C310,Structure!$A$2:$E$1005,5,0),0)</f>
        <v>P29</v>
      </c>
      <c r="B310" s="2" t="str">
        <f>IFERROR(VLOOKUP(C310,Structure!$A$2:$F$1005,6,0),0)</f>
        <v>Employee related expense travel &amp; entertainment</v>
      </c>
      <c r="C310" s="6">
        <f>IFERROR('Link in Inc Act'!A310*1,0)</f>
        <v>52534000</v>
      </c>
      <c r="D310" s="6" t="str">
        <f>'Link in Inc Act'!B310</f>
        <v>Employee Expenses</v>
      </c>
      <c r="E310" s="2">
        <f>IFERROR(VLOOKUP(C310,Structure!$A$2:$H$1005,8,0),0)</f>
        <v>675.8</v>
      </c>
      <c r="F310" s="7">
        <f>'Link in Inc Act'!C310</f>
        <v>24250.649999999998</v>
      </c>
      <c r="G310" s="7">
        <f>'Link in Inc Act'!D310</f>
        <v>28139.269999999997</v>
      </c>
      <c r="H310" s="7">
        <f>'Link in Inc Act'!E310</f>
        <v>67472.91</v>
      </c>
      <c r="I310" s="7">
        <f>'Link in Inc Act'!F310</f>
        <v>88253.85</v>
      </c>
      <c r="J310" s="7">
        <f>'Link in Inc Act'!G310</f>
        <v>62013.89</v>
      </c>
      <c r="K310" s="7">
        <f>'Link in Inc Act'!H310</f>
        <v>47519.719999999994</v>
      </c>
      <c r="L310" s="7" t="str">
        <f>'Link in Inc Act'!I310</f>
        <v>Pending Actual</v>
      </c>
      <c r="M310" s="7">
        <f>VLOOKUP(C310,'Link in Base Fcst'!$A$8:$C$1009,3,0)</f>
        <v>48745.728775999996</v>
      </c>
      <c r="N310" s="7">
        <f t="shared" si="6"/>
        <v>96265.44877599999</v>
      </c>
    </row>
    <row r="311" spans="1:14" ht="15" x14ac:dyDescent="0.25">
      <c r="A311" s="2" t="str">
        <f>IFERROR(VLOOKUP(C311,Structure!$A$2:$E$1005,5,0),0)</f>
        <v>P29</v>
      </c>
      <c r="B311" s="2" t="str">
        <f>IFERROR(VLOOKUP(C311,Structure!$A$2:$F$1005,6,0),0)</f>
        <v>Employee related expense travel &amp; entertainment</v>
      </c>
      <c r="C311" s="6">
        <f>IFERROR('Link in Inc Act'!A311*1,0)</f>
        <v>52534200</v>
      </c>
      <c r="D311" s="6" t="str">
        <f>'Link in Inc Act'!B311</f>
        <v>Conferences &amp; Registration</v>
      </c>
      <c r="E311" s="2">
        <f>IFERROR(VLOOKUP(C311,Structure!$A$2:$H$1005,8,0),0)</f>
        <v>675.8</v>
      </c>
      <c r="F311" s="7">
        <f>'Link in Inc Act'!C311</f>
        <v>1322.41</v>
      </c>
      <c r="G311" s="7">
        <f>'Link in Inc Act'!D311</f>
        <v>12371.48</v>
      </c>
      <c r="H311" s="7">
        <f>'Link in Inc Act'!E311</f>
        <v>18565.690000000002</v>
      </c>
      <c r="I311" s="7">
        <f>'Link in Inc Act'!F311</f>
        <v>10967</v>
      </c>
      <c r="J311" s="7">
        <f>'Link in Inc Act'!G311</f>
        <v>20555.72</v>
      </c>
      <c r="K311" s="7">
        <f>'Link in Inc Act'!H311</f>
        <v>7930.09</v>
      </c>
      <c r="L311" s="7" t="str">
        <f>'Link in Inc Act'!I311</f>
        <v>Pending Actual</v>
      </c>
      <c r="M311" s="7">
        <f>VLOOKUP(C311,'Link in Base Fcst'!$A$8:$C$1009,3,0)</f>
        <v>8134.6863220000005</v>
      </c>
      <c r="N311" s="7">
        <f t="shared" si="6"/>
        <v>16064.776322000002</v>
      </c>
    </row>
    <row r="312" spans="1:14" ht="15" x14ac:dyDescent="0.25">
      <c r="A312" s="2" t="str">
        <f>IFERROR(VLOOKUP(C312,Structure!$A$2:$E$1005,5,0),0)</f>
        <v>P29</v>
      </c>
      <c r="B312" s="2" t="str">
        <f>IFERROR(VLOOKUP(C312,Structure!$A$2:$F$1005,6,0),0)</f>
        <v>Employee related expense travel &amp; entertainment</v>
      </c>
      <c r="C312" s="6">
        <f>IFERROR('Link in Inc Act'!A312*1,0)</f>
        <v>52535000</v>
      </c>
      <c r="D312" s="6" t="str">
        <f>'Link in Inc Act'!B312</f>
        <v>Meals Deductible</v>
      </c>
      <c r="E312" s="2">
        <f>IFERROR(VLOOKUP(C312,Structure!$A$2:$H$1005,8,0),0)</f>
        <v>675.8</v>
      </c>
      <c r="F312" s="7">
        <f>'Link in Inc Act'!C312</f>
        <v>11296.28</v>
      </c>
      <c r="G312" s="7">
        <f>'Link in Inc Act'!D312</f>
        <v>12443.81</v>
      </c>
      <c r="H312" s="7">
        <f>'Link in Inc Act'!E312</f>
        <v>41059.039999999994</v>
      </c>
      <c r="I312" s="7">
        <f>'Link in Inc Act'!F312</f>
        <v>40597.930000000008</v>
      </c>
      <c r="J312" s="7">
        <f>'Link in Inc Act'!G312</f>
        <v>37720.18</v>
      </c>
      <c r="K312" s="7">
        <f>'Link in Inc Act'!H312</f>
        <v>27248.100000000002</v>
      </c>
      <c r="L312" s="7" t="str">
        <f>'Link in Inc Act'!I312</f>
        <v>Pending Actual</v>
      </c>
      <c r="M312" s="7">
        <f>VLOOKUP(C312,'Link in Base Fcst'!$A$8:$C$1009,3,0)</f>
        <v>27951.100980000003</v>
      </c>
      <c r="N312" s="7">
        <f t="shared" si="6"/>
        <v>55199.200980000009</v>
      </c>
    </row>
    <row r="313" spans="1:14" ht="15" x14ac:dyDescent="0.25">
      <c r="A313" s="2" t="str">
        <f>IFERROR(VLOOKUP(C313,Structure!$A$2:$E$1005,5,0),0)</f>
        <v>P29</v>
      </c>
      <c r="B313" s="2" t="str">
        <f>IFERROR(VLOOKUP(C313,Structure!$A$2:$F$1005,6,0),0)</f>
        <v>Employee related expense travel &amp; entertainment</v>
      </c>
      <c r="C313" s="6">
        <f>IFERROR('Link in Inc Act'!A313*1,0)</f>
        <v>52535100</v>
      </c>
      <c r="D313" s="6" t="str">
        <f>'Link in Inc Act'!B313</f>
        <v>Meals Non-Deductible</v>
      </c>
      <c r="E313" s="2">
        <f>IFERROR(VLOOKUP(C313,Structure!$A$2:$H$1005,8,0),0)</f>
        <v>675.8</v>
      </c>
      <c r="F313" s="7">
        <f>'Link in Inc Act'!C313</f>
        <v>0</v>
      </c>
      <c r="G313" s="7">
        <f>'Link in Inc Act'!D313</f>
        <v>0</v>
      </c>
      <c r="H313" s="7">
        <f>'Link in Inc Act'!E313</f>
        <v>584.92999999999995</v>
      </c>
      <c r="I313" s="7">
        <f>'Link in Inc Act'!F313</f>
        <v>1647.79</v>
      </c>
      <c r="J313" s="7">
        <f>'Link in Inc Act'!G313</f>
        <v>2054.46</v>
      </c>
      <c r="K313" s="7">
        <f>'Link in Inc Act'!H313</f>
        <v>638.08000000000004</v>
      </c>
      <c r="L313" s="7" t="str">
        <f>'Link in Inc Act'!I313</f>
        <v>Pending Actual</v>
      </c>
      <c r="M313" s="7">
        <f>VLOOKUP(C313,'Link in Base Fcst'!$A$8:$C$1009,3,0)</f>
        <v>654.542464</v>
      </c>
      <c r="N313" s="7">
        <f t="shared" si="6"/>
        <v>1292.622464</v>
      </c>
    </row>
    <row r="314" spans="1:14" ht="15" x14ac:dyDescent="0.25">
      <c r="A314" s="2" t="str">
        <f>IFERROR(VLOOKUP(C314,Structure!$A$2:$E$1005,5,0),0)</f>
        <v>P29</v>
      </c>
      <c r="B314" s="2" t="str">
        <f>IFERROR(VLOOKUP(C314,Structure!$A$2:$F$1005,6,0),0)</f>
        <v>Employee related expense travel &amp; entertainment</v>
      </c>
      <c r="C314" s="6">
        <f>IFERROR('Link in Inc Act'!A314*1,0)</f>
        <v>52567000</v>
      </c>
      <c r="D314" s="6" t="str">
        <f>'Link in Inc Act'!B314</f>
        <v>Relocation Expenses</v>
      </c>
      <c r="E314" s="2">
        <f>IFERROR(VLOOKUP(C314,Structure!$A$2:$H$1005,8,0),0)</f>
        <v>675.8</v>
      </c>
      <c r="F314" s="7">
        <f>'Link in Inc Act'!C314</f>
        <v>23588.1</v>
      </c>
      <c r="G314" s="7">
        <f>'Link in Inc Act'!D314</f>
        <v>30994.42</v>
      </c>
      <c r="H314" s="7">
        <f>'Link in Inc Act'!E314</f>
        <v>218886.86</v>
      </c>
      <c r="I314" s="7">
        <f>'Link in Inc Act'!F314</f>
        <v>-14921.96</v>
      </c>
      <c r="J314" s="7">
        <f>'Link in Inc Act'!G314</f>
        <v>0</v>
      </c>
      <c r="K314" s="7">
        <f>'Link in Inc Act'!H314</f>
        <v>0</v>
      </c>
      <c r="L314" s="7" t="str">
        <f>'Link in Inc Act'!I314</f>
        <v>Pending Actual</v>
      </c>
      <c r="M314" s="7">
        <f>VLOOKUP(C314,'Link in Base Fcst'!$A$8:$C$1009,3,0)</f>
        <v>26521.794343600002</v>
      </c>
      <c r="N314" s="7">
        <f t="shared" si="6"/>
        <v>26521.794343600002</v>
      </c>
    </row>
    <row r="315" spans="1:14" ht="15" x14ac:dyDescent="0.25">
      <c r="A315" s="2">
        <f>IFERROR(VLOOKUP(C315,Structure!$A$2:$E$1005,5,0),0)</f>
        <v>0</v>
      </c>
      <c r="B315" s="2">
        <f>IFERROR(VLOOKUP(C315,Structure!$A$2:$F$1005,6,0),0)</f>
        <v>0</v>
      </c>
      <c r="C315" s="6">
        <f>IFERROR('Link in Inc Act'!A315*1,0)</f>
        <v>0</v>
      </c>
      <c r="D315" s="6" t="str">
        <f>'Link in Inc Act'!B315</f>
        <v>Employee related expense travel &amp; entertainme</v>
      </c>
      <c r="E315" s="2">
        <f>IFERROR(VLOOKUP(C315,Structure!$A$2:$H$1005,8,0),0)</f>
        <v>0</v>
      </c>
      <c r="F315" s="7">
        <f>'Link in Inc Act'!C315</f>
        <v>60457.440000000002</v>
      </c>
      <c r="G315" s="7">
        <f>'Link in Inc Act'!D315</f>
        <v>83948.98</v>
      </c>
      <c r="H315" s="7">
        <f>'Link in Inc Act'!E315</f>
        <v>346569.43</v>
      </c>
      <c r="I315" s="7">
        <f>'Link in Inc Act'!F315</f>
        <v>126544.61</v>
      </c>
      <c r="J315" s="7">
        <f>'Link in Inc Act'!G315</f>
        <v>122344.25</v>
      </c>
      <c r="K315" s="7">
        <f>'Link in Inc Act'!H315</f>
        <v>83335.990000000005</v>
      </c>
      <c r="L315" s="7" t="str">
        <f>'Link in Inc Act'!I315</f>
        <v>Pending Actual</v>
      </c>
      <c r="M315" s="7" t="e">
        <f>VLOOKUP(C315,'Link in Base Fcst'!$A$8:$C$1009,3,0)</f>
        <v>#N/A</v>
      </c>
      <c r="N315" s="7" t="e">
        <f t="shared" si="6"/>
        <v>#N/A</v>
      </c>
    </row>
    <row r="316" spans="1:14" ht="15" x14ac:dyDescent="0.25">
      <c r="A316" s="2" t="str">
        <f>IFERROR(VLOOKUP(C316,Structure!$A$2:$E$1005,5,0),0)</f>
        <v>P30</v>
      </c>
      <c r="B316" s="2" t="str">
        <f>IFERROR(VLOOKUP(C316,Structure!$A$2:$F$1005,6,0),0)</f>
        <v>Miscellaneous expenses</v>
      </c>
      <c r="C316" s="6">
        <f>IFERROR('Link in Inc Act'!A316*1,0)</f>
        <v>52000000</v>
      </c>
      <c r="D316" s="6" t="str">
        <f>'Link in Inc Act'!B316</f>
        <v>M &amp; S  (O&amp;M) - Natural Account</v>
      </c>
      <c r="E316" s="2">
        <f>IFERROR(VLOOKUP(C316,Structure!$A$2:$H$1005,8,0),0)</f>
        <v>620.5</v>
      </c>
      <c r="F316" s="7">
        <f>'Link in Inc Act'!C316</f>
        <v>0</v>
      </c>
      <c r="G316" s="7">
        <f>'Link in Inc Act'!D316</f>
        <v>55.349999999999966</v>
      </c>
      <c r="H316" s="7">
        <f>'Link in Inc Act'!E316</f>
        <v>5450.21</v>
      </c>
      <c r="I316" s="7">
        <f>'Link in Inc Act'!F316</f>
        <v>2093.9699999999998</v>
      </c>
      <c r="J316" s="7">
        <f>'Link in Inc Act'!G316</f>
        <v>10486.02</v>
      </c>
      <c r="K316" s="7">
        <f>'Link in Inc Act'!H316</f>
        <v>2024.0400000000002</v>
      </c>
      <c r="L316" s="7" t="str">
        <f>'Link in Inc Act'!I316</f>
        <v>Pending Actual</v>
      </c>
      <c r="M316" s="7">
        <f>VLOOKUP(C316,'Link in Base Fcst'!$A$8:$C$1009,3,0)</f>
        <v>2076.04</v>
      </c>
      <c r="N316" s="7">
        <f t="shared" si="6"/>
        <v>4100.08</v>
      </c>
    </row>
    <row r="317" spans="1:14" ht="15" x14ac:dyDescent="0.25">
      <c r="A317" s="2" t="str">
        <f>IFERROR(VLOOKUP(C317,Structure!$A$2:$E$1005,5,0),0)</f>
        <v>P30</v>
      </c>
      <c r="B317" s="2" t="str">
        <f>IFERROR(VLOOKUP(C317,Structure!$A$2:$F$1005,6,0),0)</f>
        <v>Miscellaneous expenses</v>
      </c>
      <c r="C317" s="6">
        <f>IFERROR('Link in Inc Act'!A317*1,0)</f>
        <v>52001100</v>
      </c>
      <c r="D317" s="6" t="str">
        <f>'Link in Inc Act'!B317</f>
        <v>M &amp; S Oper - Source of Supply</v>
      </c>
      <c r="E317" s="2">
        <f>IFERROR(VLOOKUP(C317,Structure!$A$2:$H$1005,8,0),0)</f>
        <v>620.1</v>
      </c>
      <c r="F317" s="7">
        <f>'Link in Inc Act'!C317</f>
        <v>2204.39</v>
      </c>
      <c r="G317" s="7">
        <f>'Link in Inc Act'!D317</f>
        <v>-2065.9299999999998</v>
      </c>
      <c r="H317" s="7">
        <f>'Link in Inc Act'!E317</f>
        <v>1754.86</v>
      </c>
      <c r="I317" s="7">
        <f>'Link in Inc Act'!F317</f>
        <v>1070.96</v>
      </c>
      <c r="J317" s="7">
        <f>'Link in Inc Act'!G317</f>
        <v>3736.9</v>
      </c>
      <c r="K317" s="7">
        <f>'Link in Inc Act'!H317</f>
        <v>3825.09</v>
      </c>
      <c r="L317" s="7" t="str">
        <f>'Link in Inc Act'!I317</f>
        <v>Pending Actual</v>
      </c>
      <c r="M317" s="7">
        <f>VLOOKUP(C317,'Link in Base Fcst'!$A$8:$C$1009,3,0)</f>
        <v>3924.09</v>
      </c>
      <c r="N317" s="7">
        <f t="shared" si="6"/>
        <v>7749.18</v>
      </c>
    </row>
    <row r="318" spans="1:14" ht="15" x14ac:dyDescent="0.25">
      <c r="A318" s="2" t="str">
        <f>IFERROR(VLOOKUP(C318,Structure!$A$2:$E$1005,5,0),0)</f>
        <v>P30</v>
      </c>
      <c r="B318" s="2" t="str">
        <f>IFERROR(VLOOKUP(C318,Structure!$A$2:$F$1005,6,0),0)</f>
        <v>Miscellaneous expenses</v>
      </c>
      <c r="C318" s="6">
        <f>IFERROR('Link in Inc Act'!A318*1,0)</f>
        <v>52001200</v>
      </c>
      <c r="D318" s="6" t="str">
        <f>'Link in Inc Act'!B318</f>
        <v>M &amp; S Oper - Pumping</v>
      </c>
      <c r="E318" s="2">
        <f>IFERROR(VLOOKUP(C318,Structure!$A$2:$H$1005,8,0),0)</f>
        <v>620.1</v>
      </c>
      <c r="F318" s="7">
        <f>'Link in Inc Act'!C318</f>
        <v>6185.66</v>
      </c>
      <c r="G318" s="7">
        <f>'Link in Inc Act'!D318</f>
        <v>110.27999999999999</v>
      </c>
      <c r="H318" s="7">
        <f>'Link in Inc Act'!E318</f>
        <v>0</v>
      </c>
      <c r="I318" s="7">
        <f>'Link in Inc Act'!F318</f>
        <v>0</v>
      </c>
      <c r="J318" s="7">
        <f>'Link in Inc Act'!G318</f>
        <v>116.02</v>
      </c>
      <c r="K318" s="7">
        <f>'Link in Inc Act'!H318</f>
        <v>-26.81</v>
      </c>
      <c r="L318" s="7" t="str">
        <f>'Link in Inc Act'!I318</f>
        <v>Pending Actual</v>
      </c>
      <c r="M318" s="7">
        <f>VLOOKUP(C318,'Link in Base Fcst'!$A$8:$C$1009,3,0)</f>
        <v>-27.81</v>
      </c>
      <c r="N318" s="7">
        <f t="shared" si="6"/>
        <v>-54.62</v>
      </c>
    </row>
    <row r="319" spans="1:14" ht="15" x14ac:dyDescent="0.25">
      <c r="A319" s="2" t="str">
        <f>IFERROR(VLOOKUP(C319,Structure!$A$2:$E$1005,5,0),0)</f>
        <v>P30</v>
      </c>
      <c r="B319" s="2" t="str">
        <f>IFERROR(VLOOKUP(C319,Structure!$A$2:$F$1005,6,0),0)</f>
        <v>Miscellaneous expenses</v>
      </c>
      <c r="C319" s="6">
        <f>IFERROR('Link in Inc Act'!A319*1,0)</f>
        <v>52001300</v>
      </c>
      <c r="D319" s="6" t="str">
        <f>'Link in Inc Act'!B319</f>
        <v>M &amp; S Oper - Water Treatment</v>
      </c>
      <c r="E319" s="2">
        <f>IFERROR(VLOOKUP(C319,Structure!$A$2:$H$1005,8,0),0)</f>
        <v>620.29999999999995</v>
      </c>
      <c r="F319" s="7">
        <f>'Link in Inc Act'!C319</f>
        <v>70590.539999999994</v>
      </c>
      <c r="G319" s="7">
        <f>'Link in Inc Act'!D319</f>
        <v>72164.260000000009</v>
      </c>
      <c r="H319" s="7">
        <f>'Link in Inc Act'!E319</f>
        <v>95979.659999999989</v>
      </c>
      <c r="I319" s="7">
        <f>'Link in Inc Act'!F319</f>
        <v>146930.57</v>
      </c>
      <c r="J319" s="7">
        <f>'Link in Inc Act'!G319</f>
        <v>61250.21</v>
      </c>
      <c r="K319" s="7">
        <f>'Link in Inc Act'!H319</f>
        <v>38778.07</v>
      </c>
      <c r="L319" s="7" t="str">
        <f>'Link in Inc Act'!I319</f>
        <v>Pending Actual</v>
      </c>
      <c r="M319" s="7">
        <f>VLOOKUP(C319,'Link in Base Fcst'!$A$8:$C$1009,3,0)</f>
        <v>39778.07</v>
      </c>
      <c r="N319" s="7">
        <f t="shared" si="6"/>
        <v>78556.14</v>
      </c>
    </row>
    <row r="320" spans="1:14" ht="15" x14ac:dyDescent="0.25">
      <c r="A320" s="2" t="str">
        <f>IFERROR(VLOOKUP(C320,Structure!$A$2:$E$1005,5,0),0)</f>
        <v>P30</v>
      </c>
      <c r="B320" s="2" t="str">
        <f>IFERROR(VLOOKUP(C320,Structure!$A$2:$F$1005,6,0),0)</f>
        <v>Miscellaneous expenses</v>
      </c>
      <c r="C320" s="6">
        <f>IFERROR('Link in Inc Act'!A320*1,0)</f>
        <v>52001400</v>
      </c>
      <c r="D320" s="6" t="str">
        <f>'Link in Inc Act'!B320</f>
        <v>M &amp; S Oper - Transmission &amp; Distribution</v>
      </c>
      <c r="E320" s="2">
        <f>IFERROR(VLOOKUP(C320,Structure!$A$2:$H$1005,8,0),0)</f>
        <v>620.5</v>
      </c>
      <c r="F320" s="7">
        <f>'Link in Inc Act'!C320</f>
        <v>45454.89</v>
      </c>
      <c r="G320" s="7">
        <f>'Link in Inc Act'!D320</f>
        <v>52036.619999999995</v>
      </c>
      <c r="H320" s="7">
        <f>'Link in Inc Act'!E320</f>
        <v>149941.88000000003</v>
      </c>
      <c r="I320" s="7">
        <f>'Link in Inc Act'!F320</f>
        <v>110146.15</v>
      </c>
      <c r="J320" s="7">
        <f>'Link in Inc Act'!G320</f>
        <v>73267.67</v>
      </c>
      <c r="K320" s="7">
        <f>'Link in Inc Act'!H320</f>
        <v>33823.440000000002</v>
      </c>
      <c r="L320" s="7" t="str">
        <f>'Link in Inc Act'!I320</f>
        <v>Pending Actual</v>
      </c>
      <c r="M320" s="7">
        <f>VLOOKUP(C320,'Link in Base Fcst'!$A$8:$C$1009,3,0)</f>
        <v>34696.44</v>
      </c>
      <c r="N320" s="7">
        <f t="shared" si="6"/>
        <v>68519.88</v>
      </c>
    </row>
    <row r="321" spans="1:14" ht="15" x14ac:dyDescent="0.25">
      <c r="A321" s="2" t="str">
        <f>IFERROR(VLOOKUP(C321,Structure!$A$2:$E$1005,5,0),0)</f>
        <v>P30</v>
      </c>
      <c r="B321" s="2" t="str">
        <f>IFERROR(VLOOKUP(C321,Structure!$A$2:$F$1005,6,0),0)</f>
        <v>Miscellaneous expenses</v>
      </c>
      <c r="C321" s="6">
        <f>IFERROR('Link in Inc Act'!A321*1,0)</f>
        <v>52001500</v>
      </c>
      <c r="D321" s="6" t="str">
        <f>'Link in Inc Act'!B321</f>
        <v>M &amp; S Oper - Customer Accounting</v>
      </c>
      <c r="E321" s="2">
        <f>IFERROR(VLOOKUP(C321,Structure!$A$2:$H$1005,8,0),0)</f>
        <v>620.70000000000005</v>
      </c>
      <c r="F321" s="7">
        <f>'Link in Inc Act'!C321</f>
        <v>177.53</v>
      </c>
      <c r="G321" s="7">
        <f>'Link in Inc Act'!D321</f>
        <v>0</v>
      </c>
      <c r="H321" s="7">
        <f>'Link in Inc Act'!E321</f>
        <v>0</v>
      </c>
      <c r="I321" s="7">
        <f>'Link in Inc Act'!F321</f>
        <v>0</v>
      </c>
      <c r="J321" s="7">
        <f>'Link in Inc Act'!G321</f>
        <v>1</v>
      </c>
      <c r="K321" s="7">
        <f>'Link in Inc Act'!H321</f>
        <v>0</v>
      </c>
      <c r="L321" s="7" t="str">
        <f>'Link in Inc Act'!I321</f>
        <v>Pending Actual</v>
      </c>
      <c r="M321" s="7">
        <f>VLOOKUP(C321,'Link in Base Fcst'!$A$8:$C$1009,3,0)</f>
        <v>0</v>
      </c>
      <c r="N321" s="7">
        <f t="shared" si="6"/>
        <v>0</v>
      </c>
    </row>
    <row r="322" spans="1:14" ht="15" x14ac:dyDescent="0.25">
      <c r="A322" s="2" t="str">
        <f>IFERROR(VLOOKUP(C322,Structure!$A$2:$E$1005,5,0),0)</f>
        <v>P30</v>
      </c>
      <c r="B322" s="2" t="str">
        <f>IFERROR(VLOOKUP(C322,Structure!$A$2:$F$1005,6,0),0)</f>
        <v>Miscellaneous expenses</v>
      </c>
      <c r="C322" s="6">
        <f>IFERROR('Link in Inc Act'!A322*1,0)</f>
        <v>52001600</v>
      </c>
      <c r="D322" s="6" t="str">
        <f>'Link in Inc Act'!B322</f>
        <v>M &amp; S Oper - Admin &amp; General</v>
      </c>
      <c r="E322" s="2">
        <f>IFERROR(VLOOKUP(C322,Structure!$A$2:$H$1005,8,0),0)</f>
        <v>620.79999999999995</v>
      </c>
      <c r="F322" s="7">
        <f>'Link in Inc Act'!C322</f>
        <v>42800.729999999996</v>
      </c>
      <c r="G322" s="7">
        <f>'Link in Inc Act'!D322</f>
        <v>14710.1</v>
      </c>
      <c r="H322" s="7">
        <f>'Link in Inc Act'!E322</f>
        <v>-20044.63</v>
      </c>
      <c r="I322" s="7">
        <f>'Link in Inc Act'!F322</f>
        <v>26079.48</v>
      </c>
      <c r="J322" s="7">
        <f>'Link in Inc Act'!G322</f>
        <v>-2962.9899999999984</v>
      </c>
      <c r="K322" s="7">
        <f>'Link in Inc Act'!H322</f>
        <v>108069.61</v>
      </c>
      <c r="L322" s="7" t="str">
        <f>'Link in Inc Act'!I322</f>
        <v>Pending Actual</v>
      </c>
      <c r="M322" s="7">
        <f>VLOOKUP(C322,'Link in Base Fcst'!$A$8:$C$1009,3,0)</f>
        <v>110857.61</v>
      </c>
      <c r="N322" s="7">
        <f t="shared" si="6"/>
        <v>218927.22</v>
      </c>
    </row>
    <row r="323" spans="1:14" ht="15" x14ac:dyDescent="0.25">
      <c r="A323" s="2">
        <f>IFERROR(VLOOKUP(C323,Structure!$A$2:$E$1005,5,0),0)</f>
        <v>0</v>
      </c>
      <c r="B323" s="2">
        <f>IFERROR(VLOOKUP(C323,Structure!$A$2:$F$1005,6,0),0)</f>
        <v>0</v>
      </c>
      <c r="C323" s="6">
        <f>IFERROR('Link in Inc Act'!A323*1,0)</f>
        <v>52001601</v>
      </c>
      <c r="D323" s="6" t="str">
        <f>'Link in Inc Act'!B323</f>
        <v>Shipper's Edge Freight w/o Inventory</v>
      </c>
      <c r="E323" s="2">
        <f>IFERROR(VLOOKUP(C323,Structure!$A$2:$H$1005,8,0),0)</f>
        <v>0</v>
      </c>
      <c r="F323" s="7">
        <f>'Link in Inc Act'!C323</f>
        <v>0</v>
      </c>
      <c r="G323" s="7">
        <f>'Link in Inc Act'!D323</f>
        <v>0</v>
      </c>
      <c r="H323" s="7">
        <f>'Link in Inc Act'!E323</f>
        <v>0</v>
      </c>
      <c r="I323" s="7">
        <f>'Link in Inc Act'!F323</f>
        <v>0</v>
      </c>
      <c r="J323" s="7">
        <f>'Link in Inc Act'!G323</f>
        <v>969</v>
      </c>
      <c r="K323" s="7">
        <f>'Link in Inc Act'!H323</f>
        <v>6079.2000000000044</v>
      </c>
      <c r="L323" s="7" t="str">
        <f>'Link in Inc Act'!I323</f>
        <v>Pending Actual</v>
      </c>
      <c r="M323" s="7">
        <f>VLOOKUP(C323,'Link in Base Fcst'!$A$8:$C$1009,3,0)</f>
        <v>6236.2000000000044</v>
      </c>
      <c r="N323" s="7">
        <f t="shared" si="6"/>
        <v>12315.400000000009</v>
      </c>
    </row>
    <row r="324" spans="1:14" ht="15" x14ac:dyDescent="0.25">
      <c r="A324" s="2" t="str">
        <f>IFERROR(VLOOKUP(C324,Structure!$A$2:$E$1005,5,0),0)</f>
        <v>P30</v>
      </c>
      <c r="B324" s="2" t="str">
        <f>IFERROR(VLOOKUP(C324,Structure!$A$2:$F$1005,6,0),0)</f>
        <v>Miscellaneous expenses</v>
      </c>
      <c r="C324" s="6">
        <f>IFERROR('Link in Inc Act'!A324*1,0)</f>
        <v>52500000</v>
      </c>
      <c r="D324" s="6" t="str">
        <f>'Link in Inc Act'!B324</f>
        <v>Misc Exp (O&amp;M) - Natural Acct</v>
      </c>
      <c r="E324" s="2">
        <f>IFERROR(VLOOKUP(C324,Structure!$A$2:$H$1005,8,0),0)</f>
        <v>675.8</v>
      </c>
      <c r="F324" s="7">
        <f>'Link in Inc Act'!C324</f>
        <v>0</v>
      </c>
      <c r="G324" s="7">
        <f>'Link in Inc Act'!D324</f>
        <v>0</v>
      </c>
      <c r="H324" s="7">
        <f>'Link in Inc Act'!E324</f>
        <v>0</v>
      </c>
      <c r="I324" s="7">
        <f>'Link in Inc Act'!F324</f>
        <v>0</v>
      </c>
      <c r="J324" s="7">
        <f>'Link in Inc Act'!G324</f>
        <v>0</v>
      </c>
      <c r="K324" s="7">
        <f>'Link in Inc Act'!H324</f>
        <v>0</v>
      </c>
      <c r="L324" s="7" t="str">
        <f>'Link in Inc Act'!I324</f>
        <v>Pending Actual</v>
      </c>
      <c r="M324" s="7">
        <f>VLOOKUP(C324,'Link in Base Fcst'!$A$8:$C$1009,3,0)</f>
        <v>0</v>
      </c>
      <c r="N324" s="7">
        <f t="shared" si="6"/>
        <v>0</v>
      </c>
    </row>
    <row r="325" spans="1:14" ht="15" x14ac:dyDescent="0.25">
      <c r="A325" s="2" t="str">
        <f>IFERROR(VLOOKUP(C325,Structure!$A$2:$E$1005,5,0),0)</f>
        <v>P30</v>
      </c>
      <c r="B325" s="2" t="str">
        <f>IFERROR(VLOOKUP(C325,Structure!$A$2:$F$1005,6,0),0)</f>
        <v>Miscellaneous expenses</v>
      </c>
      <c r="C325" s="6">
        <f>IFERROR('Link in Inc Act'!A325*1,0)</f>
        <v>52501100</v>
      </c>
      <c r="D325" s="6" t="str">
        <f>'Link in Inc Act'!B325</f>
        <v>Misc Oper - Source of Supply</v>
      </c>
      <c r="E325" s="2">
        <f>IFERROR(VLOOKUP(C325,Structure!$A$2:$H$1005,8,0),0)</f>
        <v>675.1</v>
      </c>
      <c r="F325" s="7">
        <f>'Link in Inc Act'!C325</f>
        <v>4857.42</v>
      </c>
      <c r="G325" s="7">
        <f>'Link in Inc Act'!D325</f>
        <v>10882.39</v>
      </c>
      <c r="H325" s="7">
        <f>'Link in Inc Act'!E325</f>
        <v>667.66</v>
      </c>
      <c r="I325" s="7">
        <f>'Link in Inc Act'!F325</f>
        <v>165037.37</v>
      </c>
      <c r="J325" s="7">
        <f>'Link in Inc Act'!G325</f>
        <v>77.38</v>
      </c>
      <c r="K325" s="7">
        <f>'Link in Inc Act'!H325</f>
        <v>0</v>
      </c>
      <c r="L325" s="7" t="str">
        <f>'Link in Inc Act'!I325</f>
        <v>Pending Actual</v>
      </c>
      <c r="M325" s="7">
        <f>VLOOKUP(C325,'Link in Base Fcst'!$A$8:$C$1009,3,0)</f>
        <v>0</v>
      </c>
      <c r="N325" s="7">
        <f t="shared" si="6"/>
        <v>0</v>
      </c>
    </row>
    <row r="326" spans="1:14" ht="15" x14ac:dyDescent="0.25">
      <c r="A326" s="2" t="str">
        <f>IFERROR(VLOOKUP(C326,Structure!$A$2:$E$1005,5,0),0)</f>
        <v>P30</v>
      </c>
      <c r="B326" s="2" t="str">
        <f>IFERROR(VLOOKUP(C326,Structure!$A$2:$F$1005,6,0),0)</f>
        <v>Miscellaneous expenses</v>
      </c>
      <c r="C326" s="6">
        <f>IFERROR('Link in Inc Act'!A326*1,0)</f>
        <v>52501200</v>
      </c>
      <c r="D326" s="6" t="str">
        <f>'Link in Inc Act'!B326</f>
        <v>Misc Oper - Pumping</v>
      </c>
      <c r="E326" s="2">
        <f>IFERROR(VLOOKUP(C326,Structure!$A$2:$H$1005,8,0),0)</f>
        <v>675.1</v>
      </c>
      <c r="F326" s="7">
        <f>'Link in Inc Act'!C326</f>
        <v>0</v>
      </c>
      <c r="G326" s="7">
        <f>'Link in Inc Act'!D326</f>
        <v>0</v>
      </c>
      <c r="H326" s="7">
        <f>'Link in Inc Act'!E326</f>
        <v>0</v>
      </c>
      <c r="I326" s="7">
        <f>'Link in Inc Act'!F326</f>
        <v>0</v>
      </c>
      <c r="J326" s="7">
        <f>'Link in Inc Act'!G326</f>
        <v>0</v>
      </c>
      <c r="K326" s="7">
        <f>'Link in Inc Act'!H326</f>
        <v>0</v>
      </c>
      <c r="L326" s="7" t="str">
        <f>'Link in Inc Act'!I326</f>
        <v>Pending Actual</v>
      </c>
      <c r="M326" s="7">
        <f>VLOOKUP(C326,'Link in Base Fcst'!$A$8:$C$1009,3,0)</f>
        <v>0</v>
      </c>
      <c r="N326" s="7">
        <f t="shared" si="6"/>
        <v>0</v>
      </c>
    </row>
    <row r="327" spans="1:14" ht="15" x14ac:dyDescent="0.25">
      <c r="A327" s="2" t="str">
        <f>IFERROR(VLOOKUP(C327,Structure!$A$2:$E$1005,5,0),0)</f>
        <v>P30</v>
      </c>
      <c r="B327" s="2" t="str">
        <f>IFERROR(VLOOKUP(C327,Structure!$A$2:$F$1005,6,0),0)</f>
        <v>Miscellaneous expenses</v>
      </c>
      <c r="C327" s="6">
        <f>IFERROR('Link in Inc Act'!A327*1,0)</f>
        <v>52501300</v>
      </c>
      <c r="D327" s="6" t="str">
        <f>'Link in Inc Act'!B327</f>
        <v>Misc Oper - Water Treatment</v>
      </c>
      <c r="E327" s="2">
        <f>IFERROR(VLOOKUP(C327,Structure!$A$2:$H$1005,8,0),0)</f>
        <v>675.3</v>
      </c>
      <c r="F327" s="7">
        <f>'Link in Inc Act'!C327</f>
        <v>42057.919999999998</v>
      </c>
      <c r="G327" s="7">
        <f>'Link in Inc Act'!D327</f>
        <v>61925.840000000004</v>
      </c>
      <c r="H327" s="7">
        <f>'Link in Inc Act'!E327</f>
        <v>83920.53</v>
      </c>
      <c r="I327" s="7">
        <f>'Link in Inc Act'!F327</f>
        <v>93261.98</v>
      </c>
      <c r="J327" s="7">
        <f>'Link in Inc Act'!G327</f>
        <v>46758.64</v>
      </c>
      <c r="K327" s="7">
        <f>'Link in Inc Act'!H327</f>
        <v>6939.46</v>
      </c>
      <c r="L327" s="7" t="str">
        <f>'Link in Inc Act'!I327</f>
        <v>Pending Actual</v>
      </c>
      <c r="M327" s="7">
        <f>VLOOKUP(C327,'Link in Base Fcst'!$A$8:$C$1009,3,0)</f>
        <v>7118.46</v>
      </c>
      <c r="N327" s="7">
        <f t="shared" si="6"/>
        <v>14057.92</v>
      </c>
    </row>
    <row r="328" spans="1:14" ht="15" x14ac:dyDescent="0.25">
      <c r="A328" s="2" t="str">
        <f>IFERROR(VLOOKUP(C328,Structure!$A$2:$E$1005,5,0),0)</f>
        <v>P30</v>
      </c>
      <c r="B328" s="2" t="str">
        <f>IFERROR(VLOOKUP(C328,Structure!$A$2:$F$1005,6,0),0)</f>
        <v>Miscellaneous expenses</v>
      </c>
      <c r="C328" s="6">
        <f>IFERROR('Link in Inc Act'!A328*1,0)</f>
        <v>52501400</v>
      </c>
      <c r="D328" s="6" t="str">
        <f>'Link in Inc Act'!B328</f>
        <v>Misc Oper - Transmission &amp; Distribution</v>
      </c>
      <c r="E328" s="2">
        <f>IFERROR(VLOOKUP(C328,Structure!$A$2:$H$1005,8,0),0)</f>
        <v>675.5</v>
      </c>
      <c r="F328" s="7">
        <f>'Link in Inc Act'!C328</f>
        <v>122743.73</v>
      </c>
      <c r="G328" s="7">
        <f>'Link in Inc Act'!D328</f>
        <v>157061.57</v>
      </c>
      <c r="H328" s="7">
        <f>'Link in Inc Act'!E328</f>
        <v>81625.710000000006</v>
      </c>
      <c r="I328" s="7">
        <f>'Link in Inc Act'!F328</f>
        <v>175794.88999999998</v>
      </c>
      <c r="J328" s="7">
        <f>'Link in Inc Act'!G328</f>
        <v>173260.39</v>
      </c>
      <c r="K328" s="7">
        <f>'Link in Inc Act'!H328</f>
        <v>65889.259999999995</v>
      </c>
      <c r="L328" s="7" t="str">
        <f>'Link in Inc Act'!I328</f>
        <v>Pending Actual</v>
      </c>
      <c r="M328" s="7">
        <f>VLOOKUP(C328,'Link in Base Fcst'!$A$8:$C$1009,3,0)</f>
        <v>67589.259999999995</v>
      </c>
      <c r="N328" s="7">
        <f t="shared" si="6"/>
        <v>133478.51999999999</v>
      </c>
    </row>
    <row r="329" spans="1:14" ht="15" x14ac:dyDescent="0.25">
      <c r="A329" s="2" t="str">
        <f>IFERROR(VLOOKUP(C329,Structure!$A$2:$E$1005,5,0),0)</f>
        <v>P30</v>
      </c>
      <c r="B329" s="2" t="str">
        <f>IFERROR(VLOOKUP(C329,Structure!$A$2:$F$1005,6,0),0)</f>
        <v>Miscellaneous expenses</v>
      </c>
      <c r="C329" s="6">
        <f>IFERROR('Link in Inc Act'!A329*1,0)</f>
        <v>52501600</v>
      </c>
      <c r="D329" s="6" t="str">
        <f>'Link in Inc Act'!B329</f>
        <v>Misc Oper - Admin &amp; General</v>
      </c>
      <c r="E329" s="2">
        <f>IFERROR(VLOOKUP(C329,Structure!$A$2:$H$1005,8,0),0)</f>
        <v>675.8</v>
      </c>
      <c r="F329" s="7">
        <f>'Link in Inc Act'!C329</f>
        <v>196859.24</v>
      </c>
      <c r="G329" s="7">
        <f>'Link in Inc Act'!D329</f>
        <v>138224.31</v>
      </c>
      <c r="H329" s="7">
        <f>'Link in Inc Act'!E329</f>
        <v>-2496.0399999999991</v>
      </c>
      <c r="I329" s="7">
        <f>'Link in Inc Act'!F329</f>
        <v>82799.44</v>
      </c>
      <c r="J329" s="7">
        <f>'Link in Inc Act'!G329</f>
        <v>199739.00999999998</v>
      </c>
      <c r="K329" s="7">
        <f>'Link in Inc Act'!H329</f>
        <v>169504.91000000003</v>
      </c>
      <c r="L329" s="7" t="str">
        <f>'Link in Inc Act'!I329</f>
        <v>Pending Actual</v>
      </c>
      <c r="M329" s="7">
        <f>VLOOKUP(C329,'Link in Base Fcst'!$A$8:$C$1009,3,0)</f>
        <v>173877.91000000003</v>
      </c>
      <c r="N329" s="7">
        <f t="shared" si="6"/>
        <v>343382.82000000007</v>
      </c>
    </row>
    <row r="330" spans="1:14" ht="15" x14ac:dyDescent="0.25">
      <c r="A330" s="2" t="str">
        <f>IFERROR(VLOOKUP(C330,Structure!$A$2:$E$1005,5,0),0)</f>
        <v>P30</v>
      </c>
      <c r="B330" s="2" t="str">
        <f>IFERROR(VLOOKUP(C330,Structure!$A$2:$F$1005,6,0),0)</f>
        <v>Miscellaneous expenses</v>
      </c>
      <c r="C330" s="6">
        <f>IFERROR('Link in Inc Act'!A330*1,0)</f>
        <v>52513200</v>
      </c>
      <c r="D330" s="6" t="str">
        <f>'Link in Inc Act'!B330</f>
        <v>Business Development</v>
      </c>
      <c r="E330" s="2"/>
      <c r="F330" s="7"/>
      <c r="G330" s="7"/>
      <c r="H330" s="7"/>
      <c r="I330" s="7"/>
      <c r="J330" s="7"/>
      <c r="K330" s="7"/>
      <c r="L330" s="7"/>
      <c r="M330" s="7"/>
      <c r="N330" s="7"/>
    </row>
    <row r="331" spans="1:14" ht="15" x14ac:dyDescent="0.25">
      <c r="A331" s="2" t="str">
        <f>IFERROR(VLOOKUP(C331,Structure!$A$2:$E$1005,5,0),0)</f>
        <v>P30</v>
      </c>
      <c r="B331" s="2" t="str">
        <f>IFERROR(VLOOKUP(C331,Structure!$A$2:$F$1005,6,0),0)</f>
        <v>Miscellaneous expenses</v>
      </c>
      <c r="C331" s="6">
        <f>IFERROR('Link in Inc Act'!A330*1,0)</f>
        <v>52513200</v>
      </c>
      <c r="D331" s="6" t="str">
        <f>'Link in Inc Act'!B330</f>
        <v>Business Development</v>
      </c>
      <c r="E331" s="2">
        <f>IFERROR(VLOOKUP(C331,Structure!$A$2:$H$1005,8,0),0)</f>
        <v>675.8</v>
      </c>
      <c r="F331" s="7">
        <f>'Link in Inc Act'!C330</f>
        <v>549.66</v>
      </c>
      <c r="G331" s="7">
        <f>'Link in Inc Act'!D330</f>
        <v>0</v>
      </c>
      <c r="H331" s="7">
        <f>'Link in Inc Act'!E330</f>
        <v>0</v>
      </c>
      <c r="I331" s="7">
        <f>'Link in Inc Act'!F330</f>
        <v>0</v>
      </c>
      <c r="J331" s="7">
        <f>'Link in Inc Act'!G330</f>
        <v>0</v>
      </c>
      <c r="K331" s="7">
        <f>'Link in Inc Act'!H330</f>
        <v>0</v>
      </c>
      <c r="L331" s="7" t="str">
        <f>'Link in Inc Act'!I330</f>
        <v>Pending Actual</v>
      </c>
      <c r="M331" s="7">
        <f>VLOOKUP(C331,'Link in Base Fcst'!$A$8:$C$1009,3,0)</f>
        <v>0</v>
      </c>
      <c r="N331" s="7">
        <f t="shared" si="6"/>
        <v>0</v>
      </c>
    </row>
    <row r="332" spans="1:14" ht="15" x14ac:dyDescent="0.25">
      <c r="A332" s="2" t="str">
        <f>IFERROR(VLOOKUP(C332,Structure!$A$2:$E$1005,5,0),0)</f>
        <v>P30</v>
      </c>
      <c r="B332" s="2" t="str">
        <f>IFERROR(VLOOKUP(C332,Structure!$A$2:$F$1005,6,0),0)</f>
        <v>Miscellaneous expenses</v>
      </c>
      <c r="C332" s="6">
        <f>IFERROR('Link in Inc Act'!A331*1,0)</f>
        <v>52514000</v>
      </c>
      <c r="D332" s="6" t="str">
        <f>'Link in Inc Act'!B331</f>
        <v>Charitable Contribution Deductible</v>
      </c>
      <c r="E332" s="2">
        <f>IFERROR(VLOOKUP(C332,Structure!$A$2:$H$1005,8,0),0)</f>
        <v>675.8</v>
      </c>
      <c r="F332" s="7">
        <f>'Link in Inc Act'!C331</f>
        <v>25651.4</v>
      </c>
      <c r="G332" s="7">
        <f>'Link in Inc Act'!D331</f>
        <v>119933.79</v>
      </c>
      <c r="H332" s="7">
        <f>'Link in Inc Act'!E331</f>
        <v>139879</v>
      </c>
      <c r="I332" s="7">
        <f>'Link in Inc Act'!F331</f>
        <v>327756.24</v>
      </c>
      <c r="J332" s="7">
        <f>'Link in Inc Act'!G331</f>
        <v>70084.75</v>
      </c>
      <c r="K332" s="7">
        <f>'Link in Inc Act'!H331</f>
        <v>52215</v>
      </c>
      <c r="L332" s="7" t="str">
        <f>'Link in Inc Act'!I331</f>
        <v>Pending Actual</v>
      </c>
      <c r="M332" s="7">
        <f>VLOOKUP(C332,'Link in Base Fcst'!$A$8:$C$1009,3,0)</f>
        <v>0</v>
      </c>
      <c r="N332" s="7">
        <f t="shared" si="6"/>
        <v>52215</v>
      </c>
    </row>
    <row r="333" spans="1:14" ht="15" x14ac:dyDescent="0.25">
      <c r="A333" s="2" t="str">
        <f>IFERROR(VLOOKUP(C333,Structure!$A$2:$E$1005,5,0),0)</f>
        <v>P30</v>
      </c>
      <c r="B333" s="2" t="str">
        <f>IFERROR(VLOOKUP(C333,Structure!$A$2:$F$1005,6,0),0)</f>
        <v>Miscellaneous expenses</v>
      </c>
      <c r="C333" s="6">
        <f>IFERROR('Link in Inc Act'!A332*1,0)</f>
        <v>52514100</v>
      </c>
      <c r="D333" s="6" t="str">
        <f>'Link in Inc Act'!B332</f>
        <v>Charitable Contribution Nondeductible</v>
      </c>
      <c r="E333" s="2">
        <f>IFERROR(VLOOKUP(C333,Structure!$A$2:$H$1005,8,0),0)</f>
        <v>675.8</v>
      </c>
      <c r="F333" s="7">
        <f>'Link in Inc Act'!C332</f>
        <v>12574.18</v>
      </c>
      <c r="G333" s="7">
        <f>'Link in Inc Act'!D332</f>
        <v>17361.02</v>
      </c>
      <c r="H333" s="7">
        <f>'Link in Inc Act'!E332</f>
        <v>5500</v>
      </c>
      <c r="I333" s="7">
        <f>'Link in Inc Act'!F332</f>
        <v>250</v>
      </c>
      <c r="J333" s="7">
        <f>'Link in Inc Act'!G332</f>
        <v>495.28</v>
      </c>
      <c r="K333" s="7">
        <f>'Link in Inc Act'!H332</f>
        <v>3060</v>
      </c>
      <c r="L333" s="7" t="str">
        <f>'Link in Inc Act'!I332</f>
        <v>Pending Actual</v>
      </c>
      <c r="M333" s="7">
        <f>VLOOKUP(C333,'Link in Base Fcst'!$A$8:$C$1009,3,0)</f>
        <v>0</v>
      </c>
      <c r="N333" s="7">
        <f t="shared" si="6"/>
        <v>3060</v>
      </c>
    </row>
    <row r="334" spans="1:14" ht="15" x14ac:dyDescent="0.25">
      <c r="A334" s="2" t="str">
        <f>IFERROR(VLOOKUP(C334,Structure!$A$2:$E$1005,5,0),0)</f>
        <v>P30</v>
      </c>
      <c r="B334" s="2" t="str">
        <f>IFERROR(VLOOKUP(C334,Structure!$A$2:$F$1005,6,0),0)</f>
        <v>Miscellaneous expenses</v>
      </c>
      <c r="C334" s="6">
        <f>IFERROR('Link in Inc Act'!A333*1,0)</f>
        <v>52514500</v>
      </c>
      <c r="D334" s="6" t="str">
        <f>'Link in Inc Act'!B333</f>
        <v>Charitable Donations - Health/Education/Environmnt</v>
      </c>
      <c r="E334" s="2">
        <f>IFERROR(VLOOKUP(C334,Structure!$A$2:$H$1005,8,0),0)</f>
        <v>675.8</v>
      </c>
      <c r="F334" s="7">
        <f>'Link in Inc Act'!C333</f>
        <v>7500</v>
      </c>
      <c r="G334" s="7">
        <f>'Link in Inc Act'!D333</f>
        <v>0</v>
      </c>
      <c r="H334" s="7">
        <f>'Link in Inc Act'!E333</f>
        <v>0</v>
      </c>
      <c r="I334" s="7">
        <f>'Link in Inc Act'!F333</f>
        <v>0</v>
      </c>
      <c r="J334" s="7">
        <f>'Link in Inc Act'!G333</f>
        <v>0</v>
      </c>
      <c r="K334" s="7">
        <f>'Link in Inc Act'!H333</f>
        <v>0</v>
      </c>
      <c r="L334" s="7" t="str">
        <f>'Link in Inc Act'!I333</f>
        <v>Pending Actual</v>
      </c>
      <c r="M334" s="7">
        <f>VLOOKUP(C334,'Link in Base Fcst'!$A$8:$C$1009,3,0)</f>
        <v>0</v>
      </c>
      <c r="N334" s="7">
        <f t="shared" ref="N334:N397" si="8">IF(L334="Pending Actual",K334+M334,K334+L334)</f>
        <v>0</v>
      </c>
    </row>
    <row r="335" spans="1:14" ht="15" x14ac:dyDescent="0.25">
      <c r="A335" s="2" t="str">
        <f>IFERROR(VLOOKUP(C335,Structure!$A$2:$E$1005,5,0),0)</f>
        <v>P30</v>
      </c>
      <c r="B335" s="2" t="str">
        <f>IFERROR(VLOOKUP(C335,Structure!$A$2:$F$1005,6,0),0)</f>
        <v>Miscellaneous expenses</v>
      </c>
      <c r="C335" s="6">
        <f>IFERROR('Link in Inc Act'!A334*1,0)</f>
        <v>52514600</v>
      </c>
      <c r="D335" s="6" t="str">
        <f>'Link in Inc Act'!B334</f>
        <v>Charitable Donations - Community</v>
      </c>
      <c r="E335" s="2">
        <f>IFERROR(VLOOKUP(C335,Structure!$A$2:$H$1005,8,0),0)</f>
        <v>675.8</v>
      </c>
      <c r="F335" s="7">
        <f>'Link in Inc Act'!C334</f>
        <v>500</v>
      </c>
      <c r="G335" s="7">
        <f>'Link in Inc Act'!D334</f>
        <v>0</v>
      </c>
      <c r="H335" s="7">
        <f>'Link in Inc Act'!E334</f>
        <v>0</v>
      </c>
      <c r="I335" s="7">
        <f>'Link in Inc Act'!F334</f>
        <v>0</v>
      </c>
      <c r="J335" s="7">
        <f>'Link in Inc Act'!G334</f>
        <v>0</v>
      </c>
      <c r="K335" s="7">
        <f>'Link in Inc Act'!H334</f>
        <v>0</v>
      </c>
      <c r="L335" s="7" t="str">
        <f>'Link in Inc Act'!I334</f>
        <v>Pending Actual</v>
      </c>
      <c r="M335" s="7">
        <f>VLOOKUP(C335,'Link in Base Fcst'!$A$8:$C$1009,3,0)</f>
        <v>0</v>
      </c>
      <c r="N335" s="7">
        <f t="shared" si="8"/>
        <v>0</v>
      </c>
    </row>
    <row r="336" spans="1:14" ht="15" x14ac:dyDescent="0.25">
      <c r="A336" s="2" t="str">
        <f>IFERROR(VLOOKUP(C336,Structure!$A$2:$E$1005,5,0),0)</f>
        <v>P30</v>
      </c>
      <c r="B336" s="2" t="str">
        <f>IFERROR(VLOOKUP(C336,Structure!$A$2:$F$1005,6,0),0)</f>
        <v>Miscellaneous expenses</v>
      </c>
      <c r="C336" s="6">
        <f>IFERROR('Link in Inc Act'!A335*1,0)</f>
        <v>52514700</v>
      </c>
      <c r="D336" s="6" t="str">
        <f>'Link in Inc Act'!B335</f>
        <v>Community Partnerships</v>
      </c>
      <c r="E336" s="2">
        <f>IFERROR(VLOOKUP(C336,Structure!$A$2:$H$1005,8,0),0)</f>
        <v>675.8</v>
      </c>
      <c r="F336" s="7">
        <f>'Link in Inc Act'!C335</f>
        <v>91054.9</v>
      </c>
      <c r="G336" s="7">
        <f>'Link in Inc Act'!D335</f>
        <v>-2750</v>
      </c>
      <c r="H336" s="7">
        <f>'Link in Inc Act'!E335</f>
        <v>-1522</v>
      </c>
      <c r="I336" s="7">
        <f>'Link in Inc Act'!F335</f>
        <v>0</v>
      </c>
      <c r="J336" s="7">
        <f>'Link in Inc Act'!G335</f>
        <v>0</v>
      </c>
      <c r="K336" s="7">
        <f>'Link in Inc Act'!H335</f>
        <v>0</v>
      </c>
      <c r="L336" s="7" t="str">
        <f>'Link in Inc Act'!I335</f>
        <v>Pending Actual</v>
      </c>
      <c r="M336" s="7">
        <f>VLOOKUP(C336,'Link in Base Fcst'!$A$8:$C$1009,3,0)</f>
        <v>0</v>
      </c>
      <c r="N336" s="7">
        <f t="shared" si="8"/>
        <v>0</v>
      </c>
    </row>
    <row r="337" spans="1:14" ht="15" x14ac:dyDescent="0.25">
      <c r="A337" s="2" t="str">
        <f>IFERROR(VLOOKUP(C337,Structure!$A$2:$E$1005,5,0),0)</f>
        <v>P30</v>
      </c>
      <c r="B337" s="2" t="str">
        <f>IFERROR(VLOOKUP(C337,Structure!$A$2:$F$1005,6,0),0)</f>
        <v>Miscellaneous expenses</v>
      </c>
      <c r="C337" s="6">
        <f>IFERROR('Link in Inc Act'!A336*1,0)</f>
        <v>52514900</v>
      </c>
      <c r="D337" s="6" t="str">
        <f>'Link in Inc Act'!B336</f>
        <v>Customer Education</v>
      </c>
      <c r="E337" s="2">
        <f>IFERROR(VLOOKUP(C337,Structure!$A$2:$H$1005,8,0),0)</f>
        <v>675.8</v>
      </c>
      <c r="F337" s="7">
        <f>'Link in Inc Act'!C336</f>
        <v>4259.82</v>
      </c>
      <c r="G337" s="7">
        <f>'Link in Inc Act'!D336</f>
        <v>29343.43</v>
      </c>
      <c r="H337" s="7">
        <f>'Link in Inc Act'!E336</f>
        <v>23612.850000000002</v>
      </c>
      <c r="I337" s="7">
        <f>'Link in Inc Act'!F336</f>
        <v>29122.51</v>
      </c>
      <c r="J337" s="7">
        <f>'Link in Inc Act'!G336</f>
        <v>38504.43</v>
      </c>
      <c r="K337" s="7">
        <f>'Link in Inc Act'!H336</f>
        <v>28907.379999999997</v>
      </c>
      <c r="L337" s="7" t="str">
        <f>'Link in Inc Act'!I336</f>
        <v>Pending Actual</v>
      </c>
      <c r="M337" s="7">
        <f>VLOOKUP(C337,'Link in Base Fcst'!$A$8:$C$1009,3,0)</f>
        <v>29653.379999999997</v>
      </c>
      <c r="N337" s="7">
        <f t="shared" si="8"/>
        <v>58560.759999999995</v>
      </c>
    </row>
    <row r="338" spans="1:14" ht="15" x14ac:dyDescent="0.25">
      <c r="A338" s="2" t="str">
        <f>IFERROR(VLOOKUP(C338,Structure!$A$2:$E$1005,5,0),0)</f>
        <v>P30</v>
      </c>
      <c r="B338" s="2" t="str">
        <f>IFERROR(VLOOKUP(C338,Structure!$A$2:$F$1005,6,0),0)</f>
        <v>Miscellaneous expenses</v>
      </c>
      <c r="C338" s="6">
        <f>IFERROR('Link in Inc Act'!A337*1,0)</f>
        <v>52514901</v>
      </c>
      <c r="D338" s="6" t="str">
        <f>'Link in Inc Act'!B337</f>
        <v>Customer Education Communication - Reg</v>
      </c>
      <c r="E338" s="2">
        <f>IFERROR(VLOOKUP(C338,Structure!$A$2:$H$1005,8,0),0)</f>
        <v>675.8</v>
      </c>
      <c r="F338" s="7">
        <f>'Link in Inc Act'!C337</f>
        <v>65120.58</v>
      </c>
      <c r="G338" s="7">
        <f>'Link in Inc Act'!D337</f>
        <v>0</v>
      </c>
      <c r="H338" s="7">
        <f>'Link in Inc Act'!E337</f>
        <v>0</v>
      </c>
      <c r="I338" s="7">
        <f>'Link in Inc Act'!F337</f>
        <v>0</v>
      </c>
      <c r="J338" s="7">
        <f>'Link in Inc Act'!G337</f>
        <v>13618.44</v>
      </c>
      <c r="K338" s="7">
        <f>'Link in Inc Act'!H337</f>
        <v>13618.44</v>
      </c>
      <c r="L338" s="7" t="str">
        <f>'Link in Inc Act'!I337</f>
        <v>Pending Actual</v>
      </c>
      <c r="M338" s="7">
        <f>VLOOKUP(C338,'Link in Base Fcst'!$A$8:$C$1009,3,0)</f>
        <v>13969.44</v>
      </c>
      <c r="N338" s="7">
        <f t="shared" si="8"/>
        <v>27587.88</v>
      </c>
    </row>
    <row r="339" spans="1:14" ht="15" x14ac:dyDescent="0.25">
      <c r="A339" s="2" t="str">
        <f>IFERROR(VLOOKUP(C339,Structure!$A$2:$E$1005,5,0),0)</f>
        <v>P30</v>
      </c>
      <c r="B339" s="2" t="str">
        <f>IFERROR(VLOOKUP(C339,Structure!$A$2:$F$1005,6,0),0)</f>
        <v>Miscellaneous expenses</v>
      </c>
      <c r="C339" s="6">
        <f>IFERROR('Link in Inc Act'!A338*1,0)</f>
        <v>52514903</v>
      </c>
      <c r="D339" s="6" t="str">
        <f>'Link in Inc Act'!B338</f>
        <v>Customer Education Communication - Issues</v>
      </c>
      <c r="E339" s="2">
        <f>IFERROR(VLOOKUP(C339,Structure!$A$2:$H$1005,8,0),0)</f>
        <v>675.8</v>
      </c>
      <c r="F339" s="7">
        <f>'Link in Inc Act'!C338</f>
        <v>2097.0100000000002</v>
      </c>
      <c r="G339" s="7">
        <f>'Link in Inc Act'!D338</f>
        <v>0</v>
      </c>
      <c r="H339" s="7">
        <f>'Link in Inc Act'!E338</f>
        <v>0</v>
      </c>
      <c r="I339" s="7">
        <f>'Link in Inc Act'!F338</f>
        <v>0</v>
      </c>
      <c r="J339" s="7">
        <f>'Link in Inc Act'!G338</f>
        <v>0</v>
      </c>
      <c r="K339" s="7">
        <f>'Link in Inc Act'!H338</f>
        <v>0</v>
      </c>
      <c r="L339" s="7" t="str">
        <f>'Link in Inc Act'!I338</f>
        <v>Pending Actual</v>
      </c>
      <c r="M339" s="7">
        <f>VLOOKUP(C339,'Link in Base Fcst'!$A$8:$C$1009,3,0)</f>
        <v>0</v>
      </c>
      <c r="N339" s="7">
        <f t="shared" si="8"/>
        <v>0</v>
      </c>
    </row>
    <row r="340" spans="1:14" ht="15" x14ac:dyDescent="0.25">
      <c r="A340" s="2" t="str">
        <f>IFERROR(VLOOKUP(C340,Structure!$A$2:$E$1005,5,0),0)</f>
        <v>P30</v>
      </c>
      <c r="B340" s="2" t="str">
        <f>IFERROR(VLOOKUP(C340,Structure!$A$2:$F$1005,6,0),0)</f>
        <v>Miscellaneous expenses</v>
      </c>
      <c r="C340" s="6">
        <f>IFERROR('Link in Inc Act'!A339*1,0)</f>
        <v>52514904</v>
      </c>
      <c r="D340" s="6" t="str">
        <f>'Link in Inc Act'!B339</f>
        <v>Customer Education Communication - Conservation</v>
      </c>
      <c r="E340" s="2">
        <f>IFERROR(VLOOKUP(C340,Structure!$A$2:$H$1005,8,0),0)</f>
        <v>675.8</v>
      </c>
      <c r="F340" s="7">
        <f>'Link in Inc Act'!C339</f>
        <v>28067.51</v>
      </c>
      <c r="G340" s="7">
        <f>'Link in Inc Act'!D339</f>
        <v>24538.52</v>
      </c>
      <c r="H340" s="7">
        <f>'Link in Inc Act'!E339</f>
        <v>25184.22</v>
      </c>
      <c r="I340" s="7">
        <f>'Link in Inc Act'!F339</f>
        <v>2264.6999999999998</v>
      </c>
      <c r="J340" s="7">
        <f>'Link in Inc Act'!G339</f>
        <v>0</v>
      </c>
      <c r="K340" s="7">
        <f>'Link in Inc Act'!H339</f>
        <v>-2537.64</v>
      </c>
      <c r="L340" s="7" t="str">
        <f>'Link in Inc Act'!I339</f>
        <v>Pending Actual</v>
      </c>
      <c r="M340" s="7">
        <f>VLOOKUP(C340,'Link in Base Fcst'!$A$8:$C$1009,3,0)</f>
        <v>-2602.64</v>
      </c>
      <c r="N340" s="7">
        <f t="shared" si="8"/>
        <v>-5140.28</v>
      </c>
    </row>
    <row r="341" spans="1:14" ht="15" x14ac:dyDescent="0.25">
      <c r="A341" s="2" t="str">
        <f>IFERROR(VLOOKUP(C341,Structure!$A$2:$E$1005,5,0),0)</f>
        <v>P30</v>
      </c>
      <c r="B341" s="2" t="str">
        <f>IFERROR(VLOOKUP(C341,Structure!$A$2:$F$1005,6,0),0)</f>
        <v>Miscellaneous expenses</v>
      </c>
      <c r="C341" s="6">
        <f>IFERROR('Link in Inc Act'!A340*1,0)</f>
        <v>52514905</v>
      </c>
      <c r="D341" s="6" t="str">
        <f>'Link in Inc Act'!B340</f>
        <v>Customer Education Communication - Printed</v>
      </c>
      <c r="E341" s="2">
        <f>IFERROR(VLOOKUP(C341,Structure!$A$2:$H$1005,8,0),0)</f>
        <v>675.8</v>
      </c>
      <c r="F341" s="7">
        <f>'Link in Inc Act'!C340</f>
        <v>2961.27</v>
      </c>
      <c r="G341" s="7">
        <f>'Link in Inc Act'!D340</f>
        <v>250.62</v>
      </c>
      <c r="H341" s="7">
        <f>'Link in Inc Act'!E340</f>
        <v>0</v>
      </c>
      <c r="I341" s="7">
        <f>'Link in Inc Act'!F340</f>
        <v>0</v>
      </c>
      <c r="J341" s="7">
        <f>'Link in Inc Act'!G340</f>
        <v>0</v>
      </c>
      <c r="K341" s="7">
        <f>'Link in Inc Act'!H340</f>
        <v>0</v>
      </c>
      <c r="L341" s="7" t="str">
        <f>'Link in Inc Act'!I340</f>
        <v>Pending Actual</v>
      </c>
      <c r="M341" s="7">
        <f>VLOOKUP(C341,'Link in Base Fcst'!$A$8:$C$1009,3,0)</f>
        <v>0</v>
      </c>
      <c r="N341" s="7">
        <f t="shared" si="8"/>
        <v>0</v>
      </c>
    </row>
    <row r="342" spans="1:14" ht="15" x14ac:dyDescent="0.25">
      <c r="A342" s="2" t="str">
        <f>IFERROR(VLOOKUP(C342,Structure!$A$2:$E$1005,5,0),0)</f>
        <v>P30</v>
      </c>
      <c r="B342" s="2" t="str">
        <f>IFERROR(VLOOKUP(C342,Structure!$A$2:$F$1005,6,0),0)</f>
        <v>Miscellaneous expenses</v>
      </c>
      <c r="C342" s="6">
        <f>IFERROR('Link in Inc Act'!A341*1,0)</f>
        <v>52514907</v>
      </c>
      <c r="D342" s="6" t="str">
        <f>'Link in Inc Act'!B341</f>
        <v>Customer Education - Press Releases</v>
      </c>
      <c r="E342" s="2">
        <f>IFERROR(VLOOKUP(C342,Structure!$A$2:$H$1005,8,0),0)</f>
        <v>675.8</v>
      </c>
      <c r="F342" s="7">
        <f>'Link in Inc Act'!C341</f>
        <v>0</v>
      </c>
      <c r="G342" s="7">
        <f>'Link in Inc Act'!D341</f>
        <v>278.77999999999997</v>
      </c>
      <c r="H342" s="7">
        <f>'Link in Inc Act'!E341</f>
        <v>0</v>
      </c>
      <c r="I342" s="7">
        <f>'Link in Inc Act'!F341</f>
        <v>526.5</v>
      </c>
      <c r="J342" s="7">
        <f>'Link in Inc Act'!G341</f>
        <v>0</v>
      </c>
      <c r="K342" s="7">
        <f>'Link in Inc Act'!H341</f>
        <v>0</v>
      </c>
      <c r="L342" s="7" t="str">
        <f>'Link in Inc Act'!I341</f>
        <v>Pending Actual</v>
      </c>
      <c r="M342" s="7">
        <f>VLOOKUP(C342,'Link in Base Fcst'!$A$8:$C$1009,3,0)</f>
        <v>0</v>
      </c>
      <c r="N342" s="7">
        <f t="shared" si="8"/>
        <v>0</v>
      </c>
    </row>
    <row r="343" spans="1:14" ht="15" x14ac:dyDescent="0.25">
      <c r="A343" s="2" t="str">
        <f>IFERROR(VLOOKUP(C343,Structure!$A$2:$E$1005,5,0),0)</f>
        <v>P30</v>
      </c>
      <c r="B343" s="2" t="str">
        <f>IFERROR(VLOOKUP(C343,Structure!$A$2:$F$1005,6,0),0)</f>
        <v>Miscellaneous expenses</v>
      </c>
      <c r="C343" s="6">
        <f>IFERROR('Link in Inc Act'!A342*1,0)</f>
        <v>52514909</v>
      </c>
      <c r="D343" s="6" t="str">
        <f>'Link in Inc Act'!B342</f>
        <v>Customer Education - Video &amp; Photo</v>
      </c>
      <c r="E343" s="2">
        <f>IFERROR(VLOOKUP(C343,Structure!$A$2:$H$1005,8,0),0)</f>
        <v>675.8</v>
      </c>
      <c r="F343" s="7">
        <f>'Link in Inc Act'!C342</f>
        <v>2278.25</v>
      </c>
      <c r="G343" s="7">
        <f>'Link in Inc Act'!D342</f>
        <v>3127</v>
      </c>
      <c r="H343" s="7">
        <f>'Link in Inc Act'!E342</f>
        <v>6050.56</v>
      </c>
      <c r="I343" s="7">
        <f>'Link in Inc Act'!F342</f>
        <v>3984</v>
      </c>
      <c r="J343" s="7">
        <f>'Link in Inc Act'!G342</f>
        <v>795</v>
      </c>
      <c r="K343" s="7">
        <f>'Link in Inc Act'!H342</f>
        <v>371</v>
      </c>
      <c r="L343" s="7" t="str">
        <f>'Link in Inc Act'!I342</f>
        <v>Pending Actual</v>
      </c>
      <c r="M343" s="7">
        <f>VLOOKUP(C343,'Link in Base Fcst'!$A$8:$C$1009,3,0)</f>
        <v>381</v>
      </c>
      <c r="N343" s="7">
        <f t="shared" si="8"/>
        <v>752</v>
      </c>
    </row>
    <row r="344" spans="1:14" ht="15" x14ac:dyDescent="0.25">
      <c r="A344" s="2" t="str">
        <f>IFERROR(VLOOKUP(C344,Structure!$A$2:$E$1005,5,0),0)</f>
        <v>P30</v>
      </c>
      <c r="B344" s="2" t="str">
        <f>IFERROR(VLOOKUP(C344,Structure!$A$2:$F$1005,6,0),0)</f>
        <v>Miscellaneous expenses</v>
      </c>
      <c r="C344" s="6">
        <f>IFERROR('Link in Inc Act'!A343*1,0)</f>
        <v>52515000</v>
      </c>
      <c r="D344" s="6" t="str">
        <f>'Link in Inc Act'!B343</f>
        <v>Community Relations - Events</v>
      </c>
      <c r="E344" s="2">
        <f>IFERROR(VLOOKUP(C344,Structure!$A$2:$H$1005,8,0),0)</f>
        <v>675.8</v>
      </c>
      <c r="F344" s="7">
        <f>'Link in Inc Act'!C343</f>
        <v>3083.92</v>
      </c>
      <c r="G344" s="7">
        <f>'Link in Inc Act'!D343</f>
        <v>1234.79</v>
      </c>
      <c r="H344" s="7">
        <f>'Link in Inc Act'!E343</f>
        <v>8081.16</v>
      </c>
      <c r="I344" s="7">
        <f>'Link in Inc Act'!F343</f>
        <v>3835.09</v>
      </c>
      <c r="J344" s="7">
        <f>'Link in Inc Act'!G343</f>
        <v>3960.62</v>
      </c>
      <c r="K344" s="7">
        <f>'Link in Inc Act'!H343</f>
        <v>1348.01</v>
      </c>
      <c r="L344" s="7" t="str">
        <f>'Link in Inc Act'!I343</f>
        <v>Pending Actual</v>
      </c>
      <c r="M344" s="7">
        <f>VLOOKUP(C344,'Link in Base Fcst'!$A$8:$C$1009,3,0)</f>
        <v>1383.01</v>
      </c>
      <c r="N344" s="7">
        <f t="shared" si="8"/>
        <v>2731.02</v>
      </c>
    </row>
    <row r="345" spans="1:14" ht="15" x14ac:dyDescent="0.25">
      <c r="A345" s="2" t="str">
        <f>IFERROR(VLOOKUP(C345,Structure!$A$2:$E$1005,5,0),0)</f>
        <v>P30</v>
      </c>
      <c r="B345" s="2" t="str">
        <f>IFERROR(VLOOKUP(C345,Structure!$A$2:$F$1005,6,0),0)</f>
        <v>Miscellaneous expenses</v>
      </c>
      <c r="C345" s="6">
        <f>IFERROR('Link in Inc Act'!A344*1,0)</f>
        <v>52515001</v>
      </c>
      <c r="D345" s="6" t="str">
        <f>'Link in Inc Act'!B344</f>
        <v>Community Relations - Specialty</v>
      </c>
      <c r="E345" s="2">
        <f>IFERROR(VLOOKUP(C345,Structure!$A$2:$H$1005,8,0),0)</f>
        <v>675.8</v>
      </c>
      <c r="F345" s="7">
        <f>'Link in Inc Act'!C344</f>
        <v>11691.41</v>
      </c>
      <c r="G345" s="7">
        <f>'Link in Inc Act'!D344</f>
        <v>872.05</v>
      </c>
      <c r="H345" s="7">
        <f>'Link in Inc Act'!E344</f>
        <v>3984.92</v>
      </c>
      <c r="I345" s="7">
        <f>'Link in Inc Act'!F344</f>
        <v>9457.41</v>
      </c>
      <c r="J345" s="7">
        <f>'Link in Inc Act'!G344</f>
        <v>9557.15</v>
      </c>
      <c r="K345" s="7">
        <f>'Link in Inc Act'!H344</f>
        <v>11434.630000000001</v>
      </c>
      <c r="L345" s="7" t="str">
        <f>'Link in Inc Act'!I344</f>
        <v>Pending Actual</v>
      </c>
      <c r="M345" s="7">
        <f>VLOOKUP(C345,'Link in Base Fcst'!$A$8:$C$1009,3,0)</f>
        <v>11729.630000000001</v>
      </c>
      <c r="N345" s="7">
        <f t="shared" si="8"/>
        <v>23164.260000000002</v>
      </c>
    </row>
    <row r="346" spans="1:14" ht="15" x14ac:dyDescent="0.25">
      <c r="A346" s="2" t="str">
        <f>IFERROR(VLOOKUP(C346,Structure!$A$2:$E$1005,5,0),0)</f>
        <v>P30</v>
      </c>
      <c r="B346" s="2" t="str">
        <f>IFERROR(VLOOKUP(C346,Structure!$A$2:$F$1005,6,0),0)</f>
        <v>Miscellaneous expenses</v>
      </c>
      <c r="C346" s="6">
        <f>IFERROR('Link in Inc Act'!A345*1,0)</f>
        <v>52522000</v>
      </c>
      <c r="D346" s="6" t="str">
        <f>'Link in Inc Act'!B345</f>
        <v>Community Relations</v>
      </c>
      <c r="E346" s="2">
        <f>IFERROR(VLOOKUP(C346,Structure!$A$2:$H$1005,8,0),0)</f>
        <v>675.8</v>
      </c>
      <c r="F346" s="7">
        <f>'Link in Inc Act'!C345</f>
        <v>0</v>
      </c>
      <c r="G346" s="7">
        <f>'Link in Inc Act'!D345</f>
        <v>0</v>
      </c>
      <c r="H346" s="7">
        <f>'Link in Inc Act'!E345</f>
        <v>0</v>
      </c>
      <c r="I346" s="7">
        <f>'Link in Inc Act'!F345</f>
        <v>3291.3</v>
      </c>
      <c r="J346" s="7">
        <f>'Link in Inc Act'!G345</f>
        <v>0</v>
      </c>
      <c r="K346" s="7">
        <f>'Link in Inc Act'!H345</f>
        <v>0</v>
      </c>
      <c r="L346" s="7" t="str">
        <f>'Link in Inc Act'!I345</f>
        <v>Pending Actual</v>
      </c>
      <c r="M346" s="7">
        <f>VLOOKUP(C346,'Link in Base Fcst'!$A$8:$C$1009,3,0)</f>
        <v>0</v>
      </c>
      <c r="N346" s="7">
        <f t="shared" si="8"/>
        <v>0</v>
      </c>
    </row>
    <row r="347" spans="1:14" ht="15" x14ac:dyDescent="0.25">
      <c r="A347" s="2" t="str">
        <f>IFERROR(VLOOKUP(C347,Structure!$A$2:$E$1005,5,0),0)</f>
        <v>P30</v>
      </c>
      <c r="B347" s="2" t="str">
        <f>IFERROR(VLOOKUP(C347,Structure!$A$2:$F$1005,6,0),0)</f>
        <v>Miscellaneous expenses</v>
      </c>
      <c r="C347" s="6">
        <f>IFERROR('Link in Inc Act'!A346*1,0)</f>
        <v>52524000</v>
      </c>
      <c r="D347" s="6" t="str">
        <f>'Link in Inc Act'!B346</f>
        <v>Co Dues/Membership Deductible</v>
      </c>
      <c r="E347" s="2">
        <f>IFERROR(VLOOKUP(C347,Structure!$A$2:$H$1005,8,0),0)</f>
        <v>675.8</v>
      </c>
      <c r="F347" s="7">
        <f>'Link in Inc Act'!C346</f>
        <v>119329.59000000001</v>
      </c>
      <c r="G347" s="7">
        <f>'Link in Inc Act'!D346</f>
        <v>122846.36</v>
      </c>
      <c r="H347" s="7">
        <f>'Link in Inc Act'!E346</f>
        <v>127836.43999999999</v>
      </c>
      <c r="I347" s="7">
        <f>'Link in Inc Act'!F346</f>
        <v>87148.46</v>
      </c>
      <c r="J347" s="7">
        <f>'Link in Inc Act'!G346</f>
        <v>56370.17</v>
      </c>
      <c r="K347" s="7">
        <f>'Link in Inc Act'!H346</f>
        <v>31831.64</v>
      </c>
      <c r="L347" s="7" t="str">
        <f>'Link in Inc Act'!I346</f>
        <v>Pending Actual</v>
      </c>
      <c r="M347" s="7">
        <f>VLOOKUP(C347,'Link in Base Fcst'!$A$8:$C$1009,3,0)</f>
        <v>32652.639999999999</v>
      </c>
      <c r="N347" s="7">
        <f t="shared" si="8"/>
        <v>64484.28</v>
      </c>
    </row>
    <row r="348" spans="1:14" ht="15" x14ac:dyDescent="0.25">
      <c r="A348" s="2" t="str">
        <f>IFERROR(VLOOKUP(C348,Structure!$A$2:$E$1005,5,0),0)</f>
        <v>P30</v>
      </c>
      <c r="B348" s="2" t="str">
        <f>IFERROR(VLOOKUP(C348,Structure!$A$2:$F$1005,6,0),0)</f>
        <v>Miscellaneous expenses</v>
      </c>
      <c r="C348" s="6">
        <f>IFERROR('Link in Inc Act'!A347*1,0)</f>
        <v>52524100</v>
      </c>
      <c r="D348" s="6" t="str">
        <f>'Link in Inc Act'!B347</f>
        <v>Co Dues/Membership Nondeductible</v>
      </c>
      <c r="E348" s="2">
        <f>IFERROR(VLOOKUP(C348,Structure!$A$2:$H$1005,8,0),0)</f>
        <v>675.8</v>
      </c>
      <c r="F348" s="7">
        <f>'Link in Inc Act'!C347</f>
        <v>100</v>
      </c>
      <c r="G348" s="7">
        <f>'Link in Inc Act'!D347</f>
        <v>0</v>
      </c>
      <c r="H348" s="7">
        <f>'Link in Inc Act'!E347</f>
        <v>0</v>
      </c>
      <c r="I348" s="7">
        <f>'Link in Inc Act'!F347</f>
        <v>0</v>
      </c>
      <c r="J348" s="7">
        <f>'Link in Inc Act'!G347</f>
        <v>0</v>
      </c>
      <c r="K348" s="7">
        <f>'Link in Inc Act'!H347</f>
        <v>0</v>
      </c>
      <c r="L348" s="7" t="str">
        <f>'Link in Inc Act'!I347</f>
        <v>Pending Actual</v>
      </c>
      <c r="M348" s="7">
        <f>VLOOKUP(C348,'Link in Base Fcst'!$A$8:$C$1009,3,0)</f>
        <v>0</v>
      </c>
      <c r="N348" s="7">
        <f t="shared" si="8"/>
        <v>0</v>
      </c>
    </row>
    <row r="349" spans="1:14" ht="15" x14ac:dyDescent="0.25">
      <c r="A349" s="2" t="str">
        <f>IFERROR(VLOOKUP(C349,Structure!$A$2:$E$1005,5,0),0)</f>
        <v>P30</v>
      </c>
      <c r="B349" s="2" t="str">
        <f>IFERROR(VLOOKUP(C349,Structure!$A$2:$F$1005,6,0),0)</f>
        <v>Miscellaneous expenses</v>
      </c>
      <c r="C349" s="6">
        <f>IFERROR('Link in Inc Act'!A348*1,0)</f>
        <v>52525000</v>
      </c>
      <c r="D349" s="6" t="str">
        <f>'Link in Inc Act'!B348</f>
        <v>Condemnation Costs</v>
      </c>
      <c r="E349" s="2">
        <f>IFERROR(VLOOKUP(C349,Structure!$A$2:$H$1005,8,0),0)</f>
        <v>675.8</v>
      </c>
      <c r="F349" s="7">
        <f>'Link in Inc Act'!C348</f>
        <v>0</v>
      </c>
      <c r="G349" s="7">
        <f>'Link in Inc Act'!D348</f>
        <v>1992.43</v>
      </c>
      <c r="H349" s="7">
        <f>'Link in Inc Act'!E348</f>
        <v>0</v>
      </c>
      <c r="I349" s="7">
        <f>'Link in Inc Act'!F348</f>
        <v>0</v>
      </c>
      <c r="J349" s="7">
        <f>'Link in Inc Act'!G348</f>
        <v>0</v>
      </c>
      <c r="K349" s="7">
        <f>'Link in Inc Act'!H348</f>
        <v>0</v>
      </c>
      <c r="L349" s="7" t="str">
        <f>'Link in Inc Act'!I348</f>
        <v>Pending Actual</v>
      </c>
      <c r="M349" s="7">
        <f>VLOOKUP(C349,'Link in Base Fcst'!$A$8:$C$1009,3,0)</f>
        <v>0</v>
      </c>
      <c r="N349" s="7">
        <f t="shared" si="8"/>
        <v>0</v>
      </c>
    </row>
    <row r="350" spans="1:14" ht="15" x14ac:dyDescent="0.25">
      <c r="A350" s="2" t="str">
        <f>IFERROR(VLOOKUP(C350,Structure!$A$2:$E$1005,5,0),0)</f>
        <v>P30</v>
      </c>
      <c r="B350" s="2" t="str">
        <f>IFERROR(VLOOKUP(C350,Structure!$A$2:$F$1005,6,0),0)</f>
        <v>Miscellaneous expenses</v>
      </c>
      <c r="C350" s="6">
        <f>IFERROR('Link in Inc Act'!A349*1,0)</f>
        <v>52527000</v>
      </c>
      <c r="D350" s="6" t="str">
        <f>'Link in Inc Act'!B349</f>
        <v>Directors Fees</v>
      </c>
      <c r="E350" s="2">
        <f>IFERROR(VLOOKUP(C350,Structure!$A$2:$H$1005,8,0),0)</f>
        <v>675.8</v>
      </c>
      <c r="F350" s="7">
        <f>'Link in Inc Act'!C349</f>
        <v>54800</v>
      </c>
      <c r="G350" s="7">
        <f>'Link in Inc Act'!D349</f>
        <v>69900</v>
      </c>
      <c r="H350" s="7">
        <f>'Link in Inc Act'!E349</f>
        <v>90650</v>
      </c>
      <c r="I350" s="7">
        <f>'Link in Inc Act'!F349</f>
        <v>53400</v>
      </c>
      <c r="J350" s="7">
        <f>'Link in Inc Act'!G349</f>
        <v>25900</v>
      </c>
      <c r="K350" s="7">
        <f>'Link in Inc Act'!H349</f>
        <v>10450</v>
      </c>
      <c r="L350" s="7" t="str">
        <f>'Link in Inc Act'!I349</f>
        <v>Pending Actual</v>
      </c>
      <c r="M350" s="7">
        <f>VLOOKUP(C350,'Link in Base Fcst'!$A$8:$C$1009,3,0)</f>
        <v>10720</v>
      </c>
      <c r="N350" s="7">
        <f t="shared" si="8"/>
        <v>21170</v>
      </c>
    </row>
    <row r="351" spans="1:14" ht="15" x14ac:dyDescent="0.25">
      <c r="A351" s="2" t="str">
        <f>IFERROR(VLOOKUP(C351,Structure!$A$2:$E$1005,5,0),0)</f>
        <v>P30</v>
      </c>
      <c r="B351" s="2" t="str">
        <f>IFERROR(VLOOKUP(C351,Structure!$A$2:$F$1005,6,0),0)</f>
        <v>Miscellaneous expenses</v>
      </c>
      <c r="C351" s="6">
        <f>IFERROR('Link in Inc Act'!A350*1,0)</f>
        <v>52540000</v>
      </c>
      <c r="D351" s="6" t="str">
        <f>'Link in Inc Act'!B350</f>
        <v>Amort Bus Services Proj Exp</v>
      </c>
      <c r="E351" s="2">
        <f>IFERROR(VLOOKUP(C351,Structure!$A$2:$H$1005,8,0),0)</f>
        <v>675.8</v>
      </c>
      <c r="F351" s="7">
        <f>'Link in Inc Act'!C350</f>
        <v>98</v>
      </c>
      <c r="G351" s="7">
        <f>'Link in Inc Act'!D350</f>
        <v>0</v>
      </c>
      <c r="H351" s="7">
        <f>'Link in Inc Act'!E350</f>
        <v>102.75</v>
      </c>
      <c r="I351" s="7">
        <f>'Link in Inc Act'!F350</f>
        <v>0</v>
      </c>
      <c r="J351" s="7">
        <f>'Link in Inc Act'!G350</f>
        <v>0</v>
      </c>
      <c r="K351" s="7">
        <f>'Link in Inc Act'!H350</f>
        <v>0</v>
      </c>
      <c r="L351" s="7" t="str">
        <f>'Link in Inc Act'!I350</f>
        <v>Pending Actual</v>
      </c>
      <c r="M351" s="7">
        <f>VLOOKUP(C351,'Link in Base Fcst'!$A$8:$C$1009,3,0)</f>
        <v>0</v>
      </c>
      <c r="N351" s="7">
        <f t="shared" si="8"/>
        <v>0</v>
      </c>
    </row>
    <row r="352" spans="1:14" ht="15" x14ac:dyDescent="0.25">
      <c r="A352" s="2" t="str">
        <f>IFERROR(VLOOKUP(C352,Structure!$A$2:$E$1005,5,0),0)</f>
        <v>P30</v>
      </c>
      <c r="B352" s="2" t="str">
        <f>IFERROR(VLOOKUP(C352,Structure!$A$2:$F$1005,6,0),0)</f>
        <v>Miscellaneous expenses</v>
      </c>
      <c r="C352" s="6">
        <f>IFERROR('Link in Inc Act'!A351*1,0)</f>
        <v>52548100</v>
      </c>
      <c r="D352" s="6" t="str">
        <f>'Link in Inc Act'!B351</f>
        <v>Hiring Costs</v>
      </c>
      <c r="E352" s="2">
        <f>IFERROR(VLOOKUP(C352,Structure!$A$2:$H$1005,8,0),0)</f>
        <v>675.8</v>
      </c>
      <c r="F352" s="7">
        <f>'Link in Inc Act'!C351</f>
        <v>1247</v>
      </c>
      <c r="G352" s="7">
        <f>'Link in Inc Act'!D351</f>
        <v>898</v>
      </c>
      <c r="H352" s="7">
        <f>'Link in Inc Act'!E351</f>
        <v>0</v>
      </c>
      <c r="I352" s="7">
        <f>'Link in Inc Act'!F351</f>
        <v>0</v>
      </c>
      <c r="J352" s="7">
        <f>'Link in Inc Act'!G351</f>
        <v>0</v>
      </c>
      <c r="K352" s="7">
        <f>'Link in Inc Act'!H351</f>
        <v>0</v>
      </c>
      <c r="L352" s="7" t="str">
        <f>'Link in Inc Act'!I351</f>
        <v>Pending Actual</v>
      </c>
      <c r="M352" s="7">
        <f>VLOOKUP(C352,'Link in Base Fcst'!$A$8:$C$1009,3,0)</f>
        <v>0</v>
      </c>
      <c r="N352" s="7">
        <f t="shared" si="8"/>
        <v>0</v>
      </c>
    </row>
    <row r="353" spans="1:14" ht="15" x14ac:dyDescent="0.25">
      <c r="A353" s="2" t="str">
        <f>IFERROR(VLOOKUP(C353,Structure!$A$2:$E$1005,5,0),0)</f>
        <v>P30</v>
      </c>
      <c r="B353" s="2" t="str">
        <f>IFERROR(VLOOKUP(C353,Structure!$A$2:$F$1005,6,0),0)</f>
        <v>Miscellaneous expenses</v>
      </c>
      <c r="C353" s="6">
        <f>IFERROR('Link in Inc Act'!A352*1,0)</f>
        <v>52549000</v>
      </c>
      <c r="D353" s="6" t="str">
        <f>'Link in Inc Act'!B352</f>
        <v>Injuries and Damages</v>
      </c>
      <c r="E353" s="2">
        <f>IFERROR(VLOOKUP(C353,Structure!$A$2:$H$1005,8,0),0)</f>
        <v>675.8</v>
      </c>
      <c r="F353" s="7">
        <f>'Link in Inc Act'!C352</f>
        <v>0</v>
      </c>
      <c r="G353" s="7">
        <f>'Link in Inc Act'!D352</f>
        <v>0</v>
      </c>
      <c r="H353" s="7">
        <f>'Link in Inc Act'!E352</f>
        <v>0</v>
      </c>
      <c r="I353" s="7">
        <f>'Link in Inc Act'!F352</f>
        <v>0</v>
      </c>
      <c r="J353" s="7">
        <f>'Link in Inc Act'!G352</f>
        <v>0</v>
      </c>
      <c r="K353" s="7">
        <f>'Link in Inc Act'!H352</f>
        <v>0</v>
      </c>
      <c r="L353" s="7" t="str">
        <f>'Link in Inc Act'!I352</f>
        <v>Pending Actual</v>
      </c>
      <c r="M353" s="7">
        <f>VLOOKUP(C353,'Link in Base Fcst'!$A$8:$C$1009,3,0)</f>
        <v>0</v>
      </c>
      <c r="N353" s="7">
        <f t="shared" si="8"/>
        <v>0</v>
      </c>
    </row>
    <row r="354" spans="1:14" ht="15" x14ac:dyDescent="0.25">
      <c r="A354" s="2" t="str">
        <f>IFERROR(VLOOKUP(C354,Structure!$A$2:$E$1005,5,0),0)</f>
        <v>P30</v>
      </c>
      <c r="B354" s="2" t="str">
        <f>IFERROR(VLOOKUP(C354,Structure!$A$2:$F$1005,6,0),0)</f>
        <v>Miscellaneous expenses</v>
      </c>
      <c r="C354" s="6">
        <f>IFERROR('Link in Inc Act'!A353*1,0)</f>
        <v>52549500</v>
      </c>
      <c r="D354" s="6" t="str">
        <f>'Link in Inc Act'!B353</f>
        <v>Inventory Physical Write-off Scrap</v>
      </c>
      <c r="E354" s="2">
        <f>IFERROR(VLOOKUP(C354,Structure!$A$2:$H$1005,8,0),0)</f>
        <v>675.8</v>
      </c>
      <c r="F354" s="7">
        <f>'Link in Inc Act'!C353</f>
        <v>17333.8</v>
      </c>
      <c r="G354" s="7">
        <f>'Link in Inc Act'!D353</f>
        <v>6889.62</v>
      </c>
      <c r="H354" s="7">
        <f>'Link in Inc Act'!E353</f>
        <v>-150791.29999999999</v>
      </c>
      <c r="I354" s="7">
        <f>'Link in Inc Act'!F353</f>
        <v>-146854.13999999998</v>
      </c>
      <c r="J354" s="7">
        <f>'Link in Inc Act'!G353</f>
        <v>47369.22</v>
      </c>
      <c r="K354" s="7">
        <f>'Link in Inc Act'!H353</f>
        <v>17398.349999999999</v>
      </c>
      <c r="L354" s="7" t="str">
        <f>'Link in Inc Act'!I353</f>
        <v>Pending Actual</v>
      </c>
      <c r="M354" s="7">
        <f>VLOOKUP(C354,'Link in Base Fcst'!$A$8:$C$1009,3,0)</f>
        <v>17847.349999999999</v>
      </c>
      <c r="N354" s="7">
        <f t="shared" si="8"/>
        <v>35245.699999999997</v>
      </c>
    </row>
    <row r="355" spans="1:14" ht="15" x14ac:dyDescent="0.25">
      <c r="A355" s="2" t="str">
        <f>IFERROR(VLOOKUP(C355,Structure!$A$2:$E$1005,5,0),0)</f>
        <v>P30</v>
      </c>
      <c r="B355" s="2" t="str">
        <f>IFERROR(VLOOKUP(C355,Structure!$A$2:$F$1005,6,0),0)</f>
        <v>Miscellaneous expenses</v>
      </c>
      <c r="C355" s="6">
        <f>IFERROR('Link in Inc Act'!A354*1,0)</f>
        <v>52554500</v>
      </c>
      <c r="D355" s="6" t="str">
        <f>'Link in Inc Act'!B354</f>
        <v>Lab Supplies</v>
      </c>
      <c r="E355" s="2">
        <f>IFERROR(VLOOKUP(C355,Structure!$A$2:$H$1005,8,0),0)</f>
        <v>675.3</v>
      </c>
      <c r="F355" s="7">
        <f>'Link in Inc Act'!C354</f>
        <v>80713.05</v>
      </c>
      <c r="G355" s="7">
        <f>'Link in Inc Act'!D354</f>
        <v>64336.99</v>
      </c>
      <c r="H355" s="7">
        <f>'Link in Inc Act'!E354</f>
        <v>95537.69</v>
      </c>
      <c r="I355" s="7">
        <f>'Link in Inc Act'!F354</f>
        <v>95852.569999999992</v>
      </c>
      <c r="J355" s="7">
        <f>'Link in Inc Act'!G354</f>
        <v>159061.32</v>
      </c>
      <c r="K355" s="7">
        <f>'Link in Inc Act'!H354</f>
        <v>68423.19</v>
      </c>
      <c r="L355" s="7" t="str">
        <f>'Link in Inc Act'!I354</f>
        <v>Pending Actual</v>
      </c>
      <c r="M355" s="7">
        <f>VLOOKUP(C355,'Link in Base Fcst'!$A$8:$C$1009,3,0)</f>
        <v>70188.19</v>
      </c>
      <c r="N355" s="7">
        <f t="shared" si="8"/>
        <v>138611.38</v>
      </c>
    </row>
    <row r="356" spans="1:14" ht="15" x14ac:dyDescent="0.25">
      <c r="A356" s="2" t="str">
        <f>IFERROR(VLOOKUP(C356,Structure!$A$2:$E$1005,5,0),0)</f>
        <v>P30</v>
      </c>
      <c r="B356" s="2" t="str">
        <f>IFERROR(VLOOKUP(C356,Structure!$A$2:$F$1005,6,0),0)</f>
        <v>Miscellaneous expenses</v>
      </c>
      <c r="C356" s="6">
        <f>IFERROR('Link in Inc Act'!A355*1,0)</f>
        <v>52556000</v>
      </c>
      <c r="D356" s="6" t="str">
        <f>'Link in Inc Act'!B355</f>
        <v>Lobbying Expenses</v>
      </c>
      <c r="E356" s="2">
        <f>IFERROR(VLOOKUP(C356,Structure!$A$2:$H$1005,8,0),0)</f>
        <v>675.8</v>
      </c>
      <c r="F356" s="7">
        <f>'Link in Inc Act'!C355</f>
        <v>83692.86</v>
      </c>
      <c r="G356" s="7">
        <f>'Link in Inc Act'!D355</f>
        <v>29375.11</v>
      </c>
      <c r="H356" s="7">
        <f>'Link in Inc Act'!E355</f>
        <v>0</v>
      </c>
      <c r="I356" s="7">
        <f>'Link in Inc Act'!F355</f>
        <v>0</v>
      </c>
      <c r="J356" s="7">
        <f>'Link in Inc Act'!G355</f>
        <v>0</v>
      </c>
      <c r="K356" s="7">
        <f>'Link in Inc Act'!H355</f>
        <v>0</v>
      </c>
      <c r="L356" s="7" t="str">
        <f>'Link in Inc Act'!I355</f>
        <v>Pending Actual</v>
      </c>
      <c r="M356" s="7">
        <f>VLOOKUP(C356,'Link in Base Fcst'!$A$8:$C$1009,3,0)</f>
        <v>0</v>
      </c>
      <c r="N356" s="7">
        <f t="shared" si="8"/>
        <v>0</v>
      </c>
    </row>
    <row r="357" spans="1:14" ht="15" x14ac:dyDescent="0.25">
      <c r="A357" s="2" t="str">
        <f>IFERROR(VLOOKUP(C357,Structure!$A$2:$E$1005,5,0),0)</f>
        <v>P30</v>
      </c>
      <c r="B357" s="2" t="str">
        <f>IFERROR(VLOOKUP(C357,Structure!$A$2:$F$1005,6,0),0)</f>
        <v>Miscellaneous expenses</v>
      </c>
      <c r="C357" s="6">
        <f>IFERROR('Link in Inc Act'!A356*1,0)</f>
        <v>52556500</v>
      </c>
      <c r="D357" s="6" t="str">
        <f>'Link in Inc Act'!B356</f>
        <v>Low Income Pay Program</v>
      </c>
      <c r="E357" s="2">
        <f>IFERROR(VLOOKUP(C357,Structure!$A$2:$H$1005,8,0),0)</f>
        <v>675.8</v>
      </c>
      <c r="F357" s="7">
        <f>'Link in Inc Act'!C356</f>
        <v>64820.7</v>
      </c>
      <c r="G357" s="7">
        <f>'Link in Inc Act'!D356</f>
        <v>0</v>
      </c>
      <c r="H357" s="7">
        <f>'Link in Inc Act'!E356</f>
        <v>-0.04</v>
      </c>
      <c r="I357" s="7">
        <f>'Link in Inc Act'!F356</f>
        <v>0</v>
      </c>
      <c r="J357" s="7">
        <f>'Link in Inc Act'!G356</f>
        <v>0</v>
      </c>
      <c r="K357" s="7">
        <f>'Link in Inc Act'!H356</f>
        <v>0</v>
      </c>
      <c r="L357" s="7" t="str">
        <f>'Link in Inc Act'!I356</f>
        <v>Pending Actual</v>
      </c>
      <c r="M357" s="7">
        <f>VLOOKUP(C357,'Link in Base Fcst'!$A$8:$C$1009,3,0)</f>
        <v>0</v>
      </c>
      <c r="N357" s="7">
        <f t="shared" si="8"/>
        <v>0</v>
      </c>
    </row>
    <row r="358" spans="1:14" ht="15" x14ac:dyDescent="0.25">
      <c r="A358" s="2" t="str">
        <f>IFERROR(VLOOKUP(C358,Structure!$A$2:$E$1005,5,0),0)</f>
        <v>P30</v>
      </c>
      <c r="B358" s="2" t="str">
        <f>IFERROR(VLOOKUP(C358,Structure!$A$2:$F$1005,6,0),0)</f>
        <v>Miscellaneous expenses</v>
      </c>
      <c r="C358" s="6">
        <f>IFERROR('Link in Inc Act'!A357*1,0)</f>
        <v>52564000</v>
      </c>
      <c r="D358" s="6" t="str">
        <f>'Link in Inc Act'!B357</f>
        <v>Penalties Nondeductible</v>
      </c>
      <c r="E358" s="2">
        <f>IFERROR(VLOOKUP(C358,Structure!$A$2:$H$1005,8,0),0)</f>
        <v>675.8</v>
      </c>
      <c r="F358" s="7">
        <f>'Link in Inc Act'!C357</f>
        <v>115.5</v>
      </c>
      <c r="G358" s="7">
        <f>'Link in Inc Act'!D357</f>
        <v>83.91</v>
      </c>
      <c r="H358" s="7">
        <f>'Link in Inc Act'!E357</f>
        <v>0</v>
      </c>
      <c r="I358" s="7">
        <f>'Link in Inc Act'!F357</f>
        <v>100052.07</v>
      </c>
      <c r="J358" s="7">
        <f>'Link in Inc Act'!G357</f>
        <v>0</v>
      </c>
      <c r="K358" s="7">
        <f>'Link in Inc Act'!H357</f>
        <v>0</v>
      </c>
      <c r="L358" s="7" t="str">
        <f>'Link in Inc Act'!I357</f>
        <v>Pending Actual</v>
      </c>
      <c r="M358" s="7">
        <f>VLOOKUP(C358,'Link in Base Fcst'!$A$8:$C$1009,3,0)</f>
        <v>0</v>
      </c>
      <c r="N358" s="7">
        <f t="shared" si="8"/>
        <v>0</v>
      </c>
    </row>
    <row r="359" spans="1:14" ht="15" x14ac:dyDescent="0.25">
      <c r="A359" s="2" t="str">
        <f>IFERROR(VLOOKUP(C359,Structure!$A$2:$E$1005,5,0),0)</f>
        <v>P30</v>
      </c>
      <c r="B359" s="2" t="str">
        <f>IFERROR(VLOOKUP(C359,Structure!$A$2:$F$1005,6,0),0)</f>
        <v>Miscellaneous expenses</v>
      </c>
      <c r="C359" s="6">
        <f>IFERROR('Link in Inc Act'!A358*1,0)</f>
        <v>52568000</v>
      </c>
      <c r="D359" s="6" t="str">
        <f>'Link in Inc Act'!B358</f>
        <v>Research &amp; Development</v>
      </c>
      <c r="E359" s="2">
        <f>IFERROR(VLOOKUP(C359,Structure!$A$2:$H$1005,8,0),0)</f>
        <v>675.8</v>
      </c>
      <c r="F359" s="7">
        <f>'Link in Inc Act'!C358</f>
        <v>26036.52</v>
      </c>
      <c r="G359" s="7">
        <f>'Link in Inc Act'!D358</f>
        <v>25857.34</v>
      </c>
      <c r="H359" s="7">
        <f>'Link in Inc Act'!E358</f>
        <v>27921.54</v>
      </c>
      <c r="I359" s="7">
        <f>'Link in Inc Act'!F358</f>
        <v>27731.08</v>
      </c>
      <c r="J359" s="7">
        <f>'Link in Inc Act'!G358</f>
        <v>29117.64</v>
      </c>
      <c r="K359" s="7">
        <f>'Link in Inc Act'!H358</f>
        <v>14680.14</v>
      </c>
      <c r="L359" s="7" t="str">
        <f>'Link in Inc Act'!I358</f>
        <v>Pending Actual</v>
      </c>
      <c r="M359" s="7">
        <f>VLOOKUP(C359,'Link in Base Fcst'!$A$8:$C$1009,3,0)</f>
        <v>15059.14</v>
      </c>
      <c r="N359" s="7">
        <f t="shared" si="8"/>
        <v>29739.279999999999</v>
      </c>
    </row>
    <row r="360" spans="1:14" ht="15" x14ac:dyDescent="0.25">
      <c r="A360" s="2" t="str">
        <f>IFERROR(VLOOKUP(C360,Structure!$A$2:$E$1005,5,0),0)</f>
        <v>P30</v>
      </c>
      <c r="B360" s="2" t="str">
        <f>IFERROR(VLOOKUP(C360,Structure!$A$2:$F$1005,6,0),0)</f>
        <v>Miscellaneous expenses</v>
      </c>
      <c r="C360" s="6">
        <f>IFERROR('Link in Inc Act'!A359*1,0)</f>
        <v>52579000</v>
      </c>
      <c r="D360" s="6" t="str">
        <f>'Link in Inc Act'!B359</f>
        <v>Trustee Fees</v>
      </c>
      <c r="E360" s="2">
        <f>IFERROR(VLOOKUP(C360,Structure!$A$2:$H$1005,8,0),0)</f>
        <v>675.8</v>
      </c>
      <c r="F360" s="7">
        <f>'Link in Inc Act'!C359</f>
        <v>36676.74</v>
      </c>
      <c r="G360" s="7">
        <f>'Link in Inc Act'!D359</f>
        <v>20504.93</v>
      </c>
      <c r="H360" s="7">
        <f>'Link in Inc Act'!E359</f>
        <v>20504.93</v>
      </c>
      <c r="I360" s="7">
        <f>'Link in Inc Act'!F359</f>
        <v>15579.93</v>
      </c>
      <c r="J360" s="7">
        <f>'Link in Inc Act'!G359</f>
        <v>9617.9500000000007</v>
      </c>
      <c r="K360" s="7">
        <f>'Link in Inc Act'!H359</f>
        <v>11301.56</v>
      </c>
      <c r="L360" s="7" t="str">
        <f>'Link in Inc Act'!I359</f>
        <v>Pending Actual</v>
      </c>
      <c r="M360" s="7">
        <f>VLOOKUP(C360,'Link in Base Fcst'!$A$8:$C$1009,3,0)</f>
        <v>11593.56</v>
      </c>
      <c r="N360" s="7">
        <f t="shared" si="8"/>
        <v>22895.119999999999</v>
      </c>
    </row>
    <row r="361" spans="1:14" ht="15" x14ac:dyDescent="0.25">
      <c r="A361" s="2" t="str">
        <f>IFERROR(VLOOKUP(C361,Structure!$A$2:$E$1005,5,0),0)</f>
        <v>P30</v>
      </c>
      <c r="B361" s="2" t="str">
        <f>IFERROR(VLOOKUP(C361,Structure!$A$2:$F$1005,6,0),0)</f>
        <v>Miscellaneous expenses</v>
      </c>
      <c r="C361" s="6">
        <f>IFERROR('Link in Inc Act'!A360*1,0)</f>
        <v>52585000</v>
      </c>
      <c r="D361" s="6" t="str">
        <f>'Link in Inc Act'!B360</f>
        <v>Discounts Available</v>
      </c>
      <c r="E361" s="2">
        <f>IFERROR(VLOOKUP(C361,Structure!$A$2:$H$1005,8,0),0)</f>
        <v>675.8</v>
      </c>
      <c r="F361" s="7">
        <f>'Link in Inc Act'!C360</f>
        <v>-47631.44</v>
      </c>
      <c r="G361" s="7">
        <f>'Link in Inc Act'!D360</f>
        <v>-48482.46</v>
      </c>
      <c r="H361" s="7">
        <f>'Link in Inc Act'!E360</f>
        <v>-95952.37</v>
      </c>
      <c r="I361" s="7">
        <f>'Link in Inc Act'!F360</f>
        <v>-178355.77</v>
      </c>
      <c r="J361" s="7">
        <f>'Link in Inc Act'!G360</f>
        <v>-240992.19</v>
      </c>
      <c r="K361" s="7">
        <f>'Link in Inc Act'!H360</f>
        <v>-105755.53</v>
      </c>
      <c r="L361" s="7" t="str">
        <f>'Link in Inc Act'!I360</f>
        <v>Pending Actual</v>
      </c>
      <c r="M361" s="7">
        <f>VLOOKUP(C361,'Link in Base Fcst'!$A$8:$C$1009,3,0)</f>
        <v>-108483.53</v>
      </c>
      <c r="N361" s="7">
        <f t="shared" si="8"/>
        <v>-214239.06</v>
      </c>
    </row>
    <row r="362" spans="1:14" ht="15" x14ac:dyDescent="0.25">
      <c r="A362" s="2" t="str">
        <f>IFERROR(VLOOKUP(C362,Structure!$A$2:$E$1005,5,0),0)</f>
        <v>P30</v>
      </c>
      <c r="B362" s="2" t="str">
        <f>IFERROR(VLOOKUP(C362,Structure!$A$2:$F$1005,6,0),0)</f>
        <v>Miscellaneous expenses</v>
      </c>
      <c r="C362" s="6">
        <f>IFERROR('Link in Inc Act'!A361*1,0)</f>
        <v>52586000</v>
      </c>
      <c r="D362" s="6" t="str">
        <f>'Link in Inc Act'!B361</f>
        <v>PO Small Price Differences - within tolerance</v>
      </c>
      <c r="E362" s="2">
        <f>IFERROR(VLOOKUP(C362,Structure!$A$2:$H$1005,8,0),0)</f>
        <v>675.8</v>
      </c>
      <c r="F362" s="7">
        <f>'Link in Inc Act'!C361</f>
        <v>377.79</v>
      </c>
      <c r="G362" s="7">
        <f>'Link in Inc Act'!D361</f>
        <v>368.64</v>
      </c>
      <c r="H362" s="7">
        <f>'Link in Inc Act'!E361</f>
        <v>-44.79</v>
      </c>
      <c r="I362" s="7">
        <f>'Link in Inc Act'!F361</f>
        <v>426.94</v>
      </c>
      <c r="J362" s="7">
        <f>'Link in Inc Act'!G361</f>
        <v>617.02</v>
      </c>
      <c r="K362" s="7">
        <f>'Link in Inc Act'!H361</f>
        <v>218.24</v>
      </c>
      <c r="L362" s="7" t="str">
        <f>'Link in Inc Act'!I361</f>
        <v>Pending Actual</v>
      </c>
      <c r="M362" s="7">
        <f>VLOOKUP(C362,'Link in Base Fcst'!$A$8:$C$1009,3,0)</f>
        <v>224.24</v>
      </c>
      <c r="N362" s="7">
        <f t="shared" si="8"/>
        <v>442.48</v>
      </c>
    </row>
    <row r="363" spans="1:14" ht="15" x14ac:dyDescent="0.25">
      <c r="A363" s="2">
        <f>IFERROR(VLOOKUP(C363,Structure!$A$2:$E$1005,5,0),0)</f>
        <v>0</v>
      </c>
      <c r="B363" s="2">
        <f>IFERROR(VLOOKUP(C363,Structure!$A$2:$F$1005,6,0),0)</f>
        <v>0</v>
      </c>
      <c r="C363" s="6">
        <f>IFERROR('Link in Inc Act'!A362*1,0)</f>
        <v>0</v>
      </c>
      <c r="D363" s="6" t="str">
        <f>'Link in Inc Act'!B362</f>
        <v>Miscellaneous expenses</v>
      </c>
      <c r="E363" s="2">
        <f>IFERROR(VLOOKUP(C363,Structure!$A$2:$H$1005,8,0),0)</f>
        <v>0</v>
      </c>
      <c r="F363" s="7">
        <f>'Link in Inc Act'!C362</f>
        <v>1229032.07</v>
      </c>
      <c r="G363" s="7">
        <f>'Link in Inc Act'!D362</f>
        <v>993865.66</v>
      </c>
      <c r="H363" s="7">
        <f>'Link in Inc Act'!E362</f>
        <v>723335.4</v>
      </c>
      <c r="I363" s="7">
        <f>'Link in Inc Act'!F362</f>
        <v>1238683.7</v>
      </c>
      <c r="J363" s="7">
        <f>'Link in Inc Act'!G362</f>
        <v>790776.04999999993</v>
      </c>
      <c r="K363" s="7">
        <f>'Link in Inc Act'!H362</f>
        <v>591870.68000000005</v>
      </c>
      <c r="L363" s="7" t="str">
        <f>'Link in Inc Act'!I362</f>
        <v>Pending Actual</v>
      </c>
      <c r="M363" s="7" t="e">
        <f>VLOOKUP(C363,'Link in Base Fcst'!$A$8:$C$1009,3,0)</f>
        <v>#N/A</v>
      </c>
      <c r="N363" s="7" t="e">
        <f t="shared" si="8"/>
        <v>#N/A</v>
      </c>
    </row>
    <row r="364" spans="1:14" ht="15" x14ac:dyDescent="0.25">
      <c r="A364" s="2" t="str">
        <f>IFERROR(VLOOKUP(C364,Structure!$A$2:$E$1005,5,0),0)</f>
        <v>P31</v>
      </c>
      <c r="B364" s="2" t="str">
        <f>IFERROR(VLOOKUP(C364,Structure!$A$2:$F$1005,6,0),0)</f>
        <v>Rents</v>
      </c>
      <c r="C364" s="6">
        <f>IFERROR('Link in Inc Act'!A363*1,0)</f>
        <v>54110000</v>
      </c>
      <c r="D364" s="6" t="str">
        <f>'Link in Inc Act'!B363</f>
        <v>Rents-Real Property - Natural Account</v>
      </c>
      <c r="E364" s="2">
        <f>IFERROR(VLOOKUP(C364,Structure!$A$2:$H$1005,8,0),0)</f>
        <v>641.79999999999995</v>
      </c>
      <c r="F364" s="7">
        <f>'Link in Inc Act'!C363</f>
        <v>0</v>
      </c>
      <c r="G364" s="7">
        <f>'Link in Inc Act'!D363</f>
        <v>0</v>
      </c>
      <c r="H364" s="7">
        <f>'Link in Inc Act'!E363</f>
        <v>0</v>
      </c>
      <c r="I364" s="7">
        <f>'Link in Inc Act'!F363</f>
        <v>0</v>
      </c>
      <c r="J364" s="7">
        <f>'Link in Inc Act'!G363</f>
        <v>0</v>
      </c>
      <c r="K364" s="7">
        <f>'Link in Inc Act'!H363</f>
        <v>0</v>
      </c>
      <c r="L364" s="7" t="str">
        <f>'Link in Inc Act'!I363</f>
        <v>Pending Actual</v>
      </c>
      <c r="M364" s="7">
        <f>VLOOKUP(C364,'Link in Base Fcst'!$A$8:$C$1009,3,0)</f>
        <v>0</v>
      </c>
      <c r="N364" s="7">
        <f t="shared" si="8"/>
        <v>0</v>
      </c>
    </row>
    <row r="365" spans="1:14" ht="15" x14ac:dyDescent="0.25">
      <c r="A365" s="2" t="str">
        <f>IFERROR(VLOOKUP(C365,Structure!$A$2:$E$1005,5,0),0)</f>
        <v>P31</v>
      </c>
      <c r="B365" s="2" t="str">
        <f>IFERROR(VLOOKUP(C365,Structure!$A$2:$F$1005,6,0),0)</f>
        <v>Rents</v>
      </c>
      <c r="C365" s="6">
        <f>IFERROR('Link in Inc Act'!A364*1,0)</f>
        <v>54110011</v>
      </c>
      <c r="D365" s="6" t="str">
        <f>'Link in Inc Act'!B364</f>
        <v>Rents-Real Property - Source of Supply</v>
      </c>
      <c r="E365" s="2">
        <f>IFERROR(VLOOKUP(C365,Structure!$A$2:$H$1005,8,0),0)</f>
        <v>641.1</v>
      </c>
      <c r="F365" s="7">
        <f>'Link in Inc Act'!C364</f>
        <v>6993.45</v>
      </c>
      <c r="G365" s="7">
        <f>'Link in Inc Act'!D364</f>
        <v>2065.9299999999998</v>
      </c>
      <c r="H365" s="7">
        <f>'Link in Inc Act'!E364</f>
        <v>21353.84</v>
      </c>
      <c r="I365" s="7">
        <f>'Link in Inc Act'!F364</f>
        <v>12669.3</v>
      </c>
      <c r="J365" s="7">
        <f>'Link in Inc Act'!G364</f>
        <v>23455.72</v>
      </c>
      <c r="K365" s="7">
        <f>'Link in Inc Act'!H364</f>
        <v>14553.01</v>
      </c>
      <c r="L365" s="7" t="str">
        <f>'Link in Inc Act'!I364</f>
        <v>Pending Actual</v>
      </c>
      <c r="M365" s="7">
        <f>VLOOKUP(C365,'Link in Base Fcst'!$A$8:$C$1009,3,0)</f>
        <v>14928.477658</v>
      </c>
      <c r="N365" s="7">
        <f t="shared" si="8"/>
        <v>29481.487657999998</v>
      </c>
    </row>
    <row r="366" spans="1:14" ht="15" x14ac:dyDescent="0.25">
      <c r="A366" s="2" t="str">
        <f>IFERROR(VLOOKUP(C366,Structure!$A$2:$E$1005,5,0),0)</f>
        <v>P31</v>
      </c>
      <c r="B366" s="2" t="str">
        <f>IFERROR(VLOOKUP(C366,Structure!$A$2:$F$1005,6,0),0)</f>
        <v>Rents</v>
      </c>
      <c r="C366" s="6">
        <f>IFERROR('Link in Inc Act'!A365*1,0)</f>
        <v>54110013</v>
      </c>
      <c r="D366" s="6" t="str">
        <f>'Link in Inc Act'!B365</f>
        <v>Rents-Real Property - Water Treatment</v>
      </c>
      <c r="E366" s="2">
        <f>IFERROR(VLOOKUP(C366,Structure!$A$2:$H$1005,8,0),0)</f>
        <v>641.29999999999995</v>
      </c>
      <c r="F366" s="7">
        <f>'Link in Inc Act'!C365</f>
        <v>0</v>
      </c>
      <c r="G366" s="7">
        <f>'Link in Inc Act'!D365</f>
        <v>0</v>
      </c>
      <c r="H366" s="7">
        <f>'Link in Inc Act'!E365</f>
        <v>0</v>
      </c>
      <c r="I366" s="7">
        <f>'Link in Inc Act'!F365</f>
        <v>281.22000000000003</v>
      </c>
      <c r="J366" s="7">
        <f>'Link in Inc Act'!G365</f>
        <v>8913.7900000000009</v>
      </c>
      <c r="K366" s="7">
        <f>'Link in Inc Act'!H365</f>
        <v>6620.69</v>
      </c>
      <c r="L366" s="7" t="str">
        <f>'Link in Inc Act'!I365</f>
        <v>Pending Actual</v>
      </c>
      <c r="M366" s="7">
        <f>VLOOKUP(C366,'Link in Base Fcst'!$A$8:$C$1009,3,0)</f>
        <v>6791.5038019999993</v>
      </c>
      <c r="N366" s="7">
        <f t="shared" si="8"/>
        <v>13412.193801999998</v>
      </c>
    </row>
    <row r="367" spans="1:14" ht="15" x14ac:dyDescent="0.25">
      <c r="A367" s="2" t="str">
        <f>IFERROR(VLOOKUP(C367,Structure!$A$2:$E$1005,5,0),0)</f>
        <v>P31</v>
      </c>
      <c r="B367" s="2" t="str">
        <f>IFERROR(VLOOKUP(C367,Structure!$A$2:$F$1005,6,0),0)</f>
        <v>Rents</v>
      </c>
      <c r="C367" s="6">
        <f>IFERROR('Link in Inc Act'!A366*1,0)</f>
        <v>54110014</v>
      </c>
      <c r="D367" s="6" t="str">
        <f>'Link in Inc Act'!B366</f>
        <v>Rents-Real Property - Transmission &amp; Distribution</v>
      </c>
      <c r="E367" s="2">
        <f>IFERROR(VLOOKUP(C367,Structure!$A$2:$H$1005,8,0),0)</f>
        <v>641.5</v>
      </c>
      <c r="F367" s="7">
        <f>'Link in Inc Act'!C366</f>
        <v>11198.61</v>
      </c>
      <c r="G367" s="7">
        <f>'Link in Inc Act'!D366</f>
        <v>10854.779999999999</v>
      </c>
      <c r="H367" s="7">
        <f>'Link in Inc Act'!E366</f>
        <v>10818.46</v>
      </c>
      <c r="I367" s="7">
        <f>'Link in Inc Act'!F366</f>
        <v>12170.73</v>
      </c>
      <c r="J367" s="7">
        <f>'Link in Inc Act'!G366</f>
        <v>14293.570000000002</v>
      </c>
      <c r="K367" s="7">
        <f>'Link in Inc Act'!H366</f>
        <v>5147.3100000000004</v>
      </c>
      <c r="L367" s="7" t="str">
        <f>'Link in Inc Act'!I366</f>
        <v>Pending Actual</v>
      </c>
      <c r="M367" s="7">
        <f>VLOOKUP(C367,'Link in Base Fcst'!$A$8:$C$1009,3,0)</f>
        <v>5280.1105980000002</v>
      </c>
      <c r="N367" s="7">
        <f t="shared" si="8"/>
        <v>10427.420598000001</v>
      </c>
    </row>
    <row r="368" spans="1:14" ht="15" x14ac:dyDescent="0.25">
      <c r="A368" s="2" t="str">
        <f>IFERROR(VLOOKUP(C368,Structure!$A$2:$E$1005,5,0),0)</f>
        <v>P31</v>
      </c>
      <c r="B368" s="2" t="str">
        <f>IFERROR(VLOOKUP(C368,Structure!$A$2:$F$1005,6,0),0)</f>
        <v>Rents</v>
      </c>
      <c r="C368" s="6">
        <f>IFERROR('Link in Inc Act'!A367*1,0)</f>
        <v>54110016</v>
      </c>
      <c r="D368" s="6" t="str">
        <f>'Link in Inc Act'!B367</f>
        <v>Rents-Real Property - Admin &amp; General</v>
      </c>
      <c r="E368" s="2">
        <f>IFERROR(VLOOKUP(C368,Structure!$A$2:$H$1005,8,0),0)</f>
        <v>641.79999999999995</v>
      </c>
      <c r="F368" s="7">
        <f>'Link in Inc Act'!C367</f>
        <v>7439.35</v>
      </c>
      <c r="G368" s="7">
        <f>'Link in Inc Act'!D367</f>
        <v>13216.88</v>
      </c>
      <c r="H368" s="7">
        <f>'Link in Inc Act'!E367</f>
        <v>8960.7199999999993</v>
      </c>
      <c r="I368" s="7">
        <f>'Link in Inc Act'!F367</f>
        <v>3983.28</v>
      </c>
      <c r="J368" s="7">
        <f>'Link in Inc Act'!G367</f>
        <v>3600</v>
      </c>
      <c r="K368" s="7">
        <f>'Link in Inc Act'!H367</f>
        <v>0</v>
      </c>
      <c r="L368" s="7" t="str">
        <f>'Link in Inc Act'!I367</f>
        <v>Pending Actual</v>
      </c>
      <c r="M368" s="7">
        <f>VLOOKUP(C368,'Link in Base Fcst'!$A$8:$C$1009,3,0)</f>
        <v>0</v>
      </c>
      <c r="N368" s="7">
        <f t="shared" si="8"/>
        <v>0</v>
      </c>
    </row>
    <row r="369" spans="1:14" ht="15" x14ac:dyDescent="0.25">
      <c r="A369" s="2" t="str">
        <f>IFERROR(VLOOKUP(C369,Structure!$A$2:$E$1005,5,0),0)</f>
        <v>P31</v>
      </c>
      <c r="B369" s="2" t="str">
        <f>IFERROR(VLOOKUP(C369,Structure!$A$2:$F$1005,6,0),0)</f>
        <v>Rents</v>
      </c>
      <c r="C369" s="6">
        <f>IFERROR('Link in Inc Act'!A368*1,0)</f>
        <v>54140000</v>
      </c>
      <c r="D369" s="6" t="str">
        <f>'Link in Inc Act'!B368</f>
        <v>Rents-Equipment - Natural Account</v>
      </c>
      <c r="E369" s="2">
        <f>IFERROR(VLOOKUP(C369,Structure!$A$2:$H$1005,8,0),0)</f>
        <v>642.79999999999995</v>
      </c>
      <c r="F369" s="7">
        <f>'Link in Inc Act'!C368</f>
        <v>0</v>
      </c>
      <c r="G369" s="7">
        <f>'Link in Inc Act'!D368</f>
        <v>0</v>
      </c>
      <c r="H369" s="7">
        <f>'Link in Inc Act'!E368</f>
        <v>0</v>
      </c>
      <c r="I369" s="7">
        <f>'Link in Inc Act'!F368</f>
        <v>0</v>
      </c>
      <c r="J369" s="7">
        <f>'Link in Inc Act'!G368</f>
        <v>0</v>
      </c>
      <c r="K369" s="7">
        <f>'Link in Inc Act'!H368</f>
        <v>0</v>
      </c>
      <c r="L369" s="7" t="str">
        <f>'Link in Inc Act'!I368</f>
        <v>Pending Actual</v>
      </c>
      <c r="M369" s="7">
        <f>VLOOKUP(C369,'Link in Base Fcst'!$A$8:$C$1009,3,0)</f>
        <v>0</v>
      </c>
      <c r="N369" s="7">
        <f t="shared" si="8"/>
        <v>0</v>
      </c>
    </row>
    <row r="370" spans="1:14" ht="15" x14ac:dyDescent="0.25">
      <c r="A370" s="2" t="str">
        <f>IFERROR(VLOOKUP(C370,Structure!$A$2:$E$1005,5,0),0)</f>
        <v>P31</v>
      </c>
      <c r="B370" s="2" t="str">
        <f>IFERROR(VLOOKUP(C370,Structure!$A$2:$F$1005,6,0),0)</f>
        <v>Rents</v>
      </c>
      <c r="C370" s="6">
        <f>IFERROR('Link in Inc Act'!A369*1,0)</f>
        <v>54140011</v>
      </c>
      <c r="D370" s="6" t="str">
        <f>'Link in Inc Act'!B369</f>
        <v>Rents-Equipment - Source of Supply</v>
      </c>
      <c r="E370" s="2">
        <f>IFERROR(VLOOKUP(C370,Structure!$A$2:$H$1005,8,0),0)</f>
        <v>642.1</v>
      </c>
      <c r="F370" s="7">
        <f>'Link in Inc Act'!C369</f>
        <v>0</v>
      </c>
      <c r="G370" s="7">
        <f>'Link in Inc Act'!D369</f>
        <v>0</v>
      </c>
      <c r="H370" s="7">
        <f>'Link in Inc Act'!E369</f>
        <v>0</v>
      </c>
      <c r="I370" s="7">
        <f>'Link in Inc Act'!F369</f>
        <v>0</v>
      </c>
      <c r="J370" s="7">
        <f>'Link in Inc Act'!G369</f>
        <v>0</v>
      </c>
      <c r="K370" s="7">
        <f>'Link in Inc Act'!H369</f>
        <v>0</v>
      </c>
      <c r="L370" s="7" t="str">
        <f>'Link in Inc Act'!I369</f>
        <v>Pending Actual</v>
      </c>
      <c r="M370" s="7">
        <f>VLOOKUP(C370,'Link in Base Fcst'!$A$8:$C$1009,3,0)</f>
        <v>0</v>
      </c>
      <c r="N370" s="7">
        <f t="shared" si="8"/>
        <v>0</v>
      </c>
    </row>
    <row r="371" spans="1:14" ht="15" x14ac:dyDescent="0.25">
      <c r="A371" s="2" t="str">
        <f>IFERROR(VLOOKUP(C371,Structure!$A$2:$E$1005,5,0),0)</f>
        <v>P31</v>
      </c>
      <c r="B371" s="2" t="str">
        <f>IFERROR(VLOOKUP(C371,Structure!$A$2:$F$1005,6,0),0)</f>
        <v>Rents</v>
      </c>
      <c r="C371" s="6">
        <f>IFERROR('Link in Inc Act'!A370*1,0)</f>
        <v>54140013</v>
      </c>
      <c r="D371" s="6" t="str">
        <f>'Link in Inc Act'!B370</f>
        <v>Rents-Equipment - Water Treatment</v>
      </c>
      <c r="E371" s="2">
        <f>IFERROR(VLOOKUP(C371,Structure!$A$2:$H$1005,8,0),0)</f>
        <v>642.29999999999995</v>
      </c>
      <c r="F371" s="7">
        <f>'Link in Inc Act'!C370</f>
        <v>72</v>
      </c>
      <c r="G371" s="7">
        <f>'Link in Inc Act'!D370</f>
        <v>0</v>
      </c>
      <c r="H371" s="7">
        <f>'Link in Inc Act'!E370</f>
        <v>0</v>
      </c>
      <c r="I371" s="7">
        <f>'Link in Inc Act'!F370</f>
        <v>4344.05</v>
      </c>
      <c r="J371" s="7">
        <f>'Link in Inc Act'!G370</f>
        <v>106.5</v>
      </c>
      <c r="K371" s="7">
        <f>'Link in Inc Act'!H370</f>
        <v>-1344.06</v>
      </c>
      <c r="L371" s="7" t="str">
        <f>'Link in Inc Act'!I370</f>
        <v>Pending Actual</v>
      </c>
      <c r="M371" s="7">
        <f>VLOOKUP(C371,'Link in Base Fcst'!$A$8:$C$1009,3,0)</f>
        <v>1344.06</v>
      </c>
      <c r="N371" s="7">
        <f t="shared" si="8"/>
        <v>0</v>
      </c>
    </row>
    <row r="372" spans="1:14" ht="15" x14ac:dyDescent="0.25">
      <c r="A372" s="2" t="str">
        <f>IFERROR(VLOOKUP(C372,Structure!$A$2:$E$1005,5,0),0)</f>
        <v>P31</v>
      </c>
      <c r="B372" s="2" t="str">
        <f>IFERROR(VLOOKUP(C372,Structure!$A$2:$F$1005,6,0),0)</f>
        <v>Rents</v>
      </c>
      <c r="C372" s="6">
        <f>IFERROR('Link in Inc Act'!A371*1,0)</f>
        <v>54140014</v>
      </c>
      <c r="D372" s="6" t="str">
        <f>'Link in Inc Act'!B371</f>
        <v>Rents-Equipment - Transmission &amp; Distribution</v>
      </c>
      <c r="E372" s="2">
        <f>IFERROR(VLOOKUP(C372,Structure!$A$2:$H$1005,8,0),0)</f>
        <v>642.5</v>
      </c>
      <c r="F372" s="7">
        <f>'Link in Inc Act'!C371</f>
        <v>0</v>
      </c>
      <c r="G372" s="7">
        <f>'Link in Inc Act'!D371</f>
        <v>0</v>
      </c>
      <c r="H372" s="7">
        <f>'Link in Inc Act'!E371</f>
        <v>95.35</v>
      </c>
      <c r="I372" s="7">
        <f>'Link in Inc Act'!F371</f>
        <v>8169</v>
      </c>
      <c r="J372" s="7">
        <f>'Link in Inc Act'!G371</f>
        <v>0</v>
      </c>
      <c r="K372" s="7">
        <f>'Link in Inc Act'!H371</f>
        <v>0</v>
      </c>
      <c r="L372" s="7" t="str">
        <f>'Link in Inc Act'!I371</f>
        <v>Pending Actual</v>
      </c>
      <c r="M372" s="7">
        <f>VLOOKUP(C372,'Link in Base Fcst'!$A$8:$C$1009,3,0)</f>
        <v>0</v>
      </c>
      <c r="N372" s="7">
        <f t="shared" si="8"/>
        <v>0</v>
      </c>
    </row>
    <row r="373" spans="1:14" ht="15" x14ac:dyDescent="0.25">
      <c r="A373" s="2" t="str">
        <f>IFERROR(VLOOKUP(C373,Structure!$A$2:$E$1005,5,0),0)</f>
        <v>P31</v>
      </c>
      <c r="B373" s="2" t="str">
        <f>IFERROR(VLOOKUP(C373,Structure!$A$2:$F$1005,6,0),0)</f>
        <v>Rents</v>
      </c>
      <c r="C373" s="6">
        <f>IFERROR('Link in Inc Act'!A372*1,0)</f>
        <v>54140016</v>
      </c>
      <c r="D373" s="6" t="str">
        <f>'Link in Inc Act'!B372</f>
        <v>Rents-Equipment - Admin &amp; General</v>
      </c>
      <c r="E373" s="2">
        <f>IFERROR(VLOOKUP(C373,Structure!$A$2:$H$1005,8,0),0)</f>
        <v>642.79999999999995</v>
      </c>
      <c r="F373" s="7">
        <f>'Link in Inc Act'!C372</f>
        <v>4925.17</v>
      </c>
      <c r="G373" s="7">
        <f>'Link in Inc Act'!D372</f>
        <v>4086.74</v>
      </c>
      <c r="H373" s="7">
        <f>'Link in Inc Act'!E372</f>
        <v>2513.56</v>
      </c>
      <c r="I373" s="7">
        <f>'Link in Inc Act'!F372</f>
        <v>4173.8500000000004</v>
      </c>
      <c r="J373" s="7">
        <f>'Link in Inc Act'!G372</f>
        <v>8799.09</v>
      </c>
      <c r="K373" s="7">
        <f>'Link in Inc Act'!H372</f>
        <v>-1003.9000000000001</v>
      </c>
      <c r="L373" s="7" t="str">
        <f>'Link in Inc Act'!I372</f>
        <v>Pending Actual</v>
      </c>
      <c r="M373" s="7">
        <f>VLOOKUP(C373,'Link in Base Fcst'!$A$8:$C$1009,3,0)</f>
        <v>9916.4982610000006</v>
      </c>
      <c r="N373" s="7">
        <f t="shared" si="8"/>
        <v>8912.598261000001</v>
      </c>
    </row>
    <row r="374" spans="1:14" ht="15" x14ac:dyDescent="0.25">
      <c r="A374" s="2">
        <f>IFERROR(VLOOKUP(C374,Structure!$A$2:$E$1005,5,0),0)</f>
        <v>0</v>
      </c>
      <c r="B374" s="2">
        <f>IFERROR(VLOOKUP(C374,Structure!$A$2:$F$1005,6,0),0)</f>
        <v>0</v>
      </c>
      <c r="C374" s="6">
        <f>IFERROR('Link in Inc Act'!A373*1,0)</f>
        <v>0</v>
      </c>
      <c r="D374" s="6" t="str">
        <f>'Link in Inc Act'!B373</f>
        <v>Rents</v>
      </c>
      <c r="E374" s="2">
        <f>IFERROR(VLOOKUP(C374,Structure!$A$2:$H$1005,8,0),0)</f>
        <v>0</v>
      </c>
      <c r="F374" s="7">
        <f>'Link in Inc Act'!C373</f>
        <v>30628.58</v>
      </c>
      <c r="G374" s="7">
        <f>'Link in Inc Act'!D373</f>
        <v>30224.329999999998</v>
      </c>
      <c r="H374" s="7">
        <f>'Link in Inc Act'!E373</f>
        <v>43741.93</v>
      </c>
      <c r="I374" s="7">
        <f>'Link in Inc Act'!F373</f>
        <v>45791.43</v>
      </c>
      <c r="J374" s="7">
        <f>'Link in Inc Act'!G373</f>
        <v>59168.670000000006</v>
      </c>
      <c r="K374" s="7">
        <f>'Link in Inc Act'!H373</f>
        <v>23973.050000000003</v>
      </c>
      <c r="L374" s="7" t="str">
        <f>'Link in Inc Act'!I373</f>
        <v>Pending Actual</v>
      </c>
      <c r="M374" s="7" t="e">
        <f>VLOOKUP(C374,'Link in Base Fcst'!$A$8:$C$1009,3,0)</f>
        <v>#N/A</v>
      </c>
      <c r="N374" s="7" t="e">
        <f t="shared" si="8"/>
        <v>#N/A</v>
      </c>
    </row>
    <row r="375" spans="1:14" ht="15" x14ac:dyDescent="0.25">
      <c r="A375" s="2" t="str">
        <f>IFERROR(VLOOKUP(C375,Structure!$A$2:$E$1005,5,0),0)</f>
        <v>P32</v>
      </c>
      <c r="B375" s="2" t="str">
        <f>IFERROR(VLOOKUP(C375,Structure!$A$2:$F$1005,6,0),0)</f>
        <v>Transportation</v>
      </c>
      <c r="C375" s="6">
        <f>IFERROR('Link in Inc Act'!A374*1,0)</f>
        <v>55000000</v>
      </c>
      <c r="D375" s="6" t="str">
        <f>'Link in Inc Act'!B374</f>
        <v>Transportation (O&amp;M) - Natural Account</v>
      </c>
      <c r="E375" s="2">
        <f>IFERROR(VLOOKUP(C375,Structure!$A$2:$H$1005,8,0),0)</f>
        <v>650.79999999999995</v>
      </c>
      <c r="F375" s="7">
        <f>'Link in Inc Act'!C374</f>
        <v>-17538.100000000086</v>
      </c>
      <c r="G375" s="7">
        <f>'Link in Inc Act'!D374</f>
        <v>502925.50999999989</v>
      </c>
      <c r="H375" s="7">
        <f>'Link in Inc Act'!E374</f>
        <v>649360.44999999995</v>
      </c>
      <c r="I375" s="7">
        <f>'Link in Inc Act'!F374</f>
        <v>43250.119999999988</v>
      </c>
      <c r="J375" s="7">
        <f>'Link in Inc Act'!G374</f>
        <v>-9410.0800000000163</v>
      </c>
      <c r="K375" s="7">
        <f>'Link in Inc Act'!H374</f>
        <v>-6718.119999999999</v>
      </c>
      <c r="L375" s="7" t="str">
        <f>'Link in Inc Act'!I374</f>
        <v>Pending Actual</v>
      </c>
      <c r="M375" s="7">
        <f>VLOOKUP(C375,'Link in Base Fcst'!$A$8:$C$1009,3,0)</f>
        <v>-8112.575000000008</v>
      </c>
      <c r="N375" s="7">
        <f t="shared" si="8"/>
        <v>-14830.695000000007</v>
      </c>
    </row>
    <row r="376" spans="1:14" ht="15" x14ac:dyDescent="0.25">
      <c r="A376" s="2" t="str">
        <f>IFERROR(VLOOKUP(C376,Structure!$A$2:$E$1005,5,0),0)</f>
        <v>P32</v>
      </c>
      <c r="B376" s="2" t="str">
        <f>IFERROR(VLOOKUP(C376,Structure!$A$2:$F$1005,6,0),0)</f>
        <v>Transportation</v>
      </c>
      <c r="C376" s="6">
        <f>IFERROR('Link in Inc Act'!A375*1,0)</f>
        <v>55000011</v>
      </c>
      <c r="D376" s="6" t="str">
        <f>'Link in Inc Act'!B375</f>
        <v>Transportation Oper - Source of Supply</v>
      </c>
      <c r="E376" s="2">
        <f>IFERROR(VLOOKUP(C376,Structure!$A$2:$H$1005,8,0),0)</f>
        <v>650.1</v>
      </c>
      <c r="F376" s="7">
        <f>'Link in Inc Act'!C375</f>
        <v>63.5</v>
      </c>
      <c r="G376" s="7">
        <f>'Link in Inc Act'!D375</f>
        <v>0</v>
      </c>
      <c r="H376" s="7">
        <f>'Link in Inc Act'!E375</f>
        <v>0</v>
      </c>
      <c r="I376" s="7">
        <f>'Link in Inc Act'!F375</f>
        <v>0</v>
      </c>
      <c r="J376" s="7">
        <f>'Link in Inc Act'!G375</f>
        <v>19.05</v>
      </c>
      <c r="K376" s="7">
        <f>'Link in Inc Act'!H375</f>
        <v>0</v>
      </c>
      <c r="L376" s="7" t="str">
        <f>'Link in Inc Act'!I375</f>
        <v>Pending Actual</v>
      </c>
      <c r="M376" s="7">
        <f>VLOOKUP(C376,'Link in Base Fcst'!$A$8:$C$1009,3,0)</f>
        <v>10.025</v>
      </c>
      <c r="N376" s="7">
        <f t="shared" si="8"/>
        <v>10.025</v>
      </c>
    </row>
    <row r="377" spans="1:14" ht="15" x14ac:dyDescent="0.25">
      <c r="A377" s="2" t="str">
        <f>IFERROR(VLOOKUP(C377,Structure!$A$2:$E$1005,5,0),0)</f>
        <v>P32</v>
      </c>
      <c r="B377" s="2" t="str">
        <f>IFERROR(VLOOKUP(C377,Structure!$A$2:$F$1005,6,0),0)</f>
        <v>Transportation</v>
      </c>
      <c r="C377" s="6">
        <f>IFERROR('Link in Inc Act'!A376*1,0)</f>
        <v>55000013</v>
      </c>
      <c r="D377" s="6" t="str">
        <f>'Link in Inc Act'!B376</f>
        <v>Transportation Oper - Water Treatment</v>
      </c>
      <c r="E377" s="2">
        <f>IFERROR(VLOOKUP(C377,Structure!$A$2:$H$1005,8,0),0)</f>
        <v>650.29999999999995</v>
      </c>
      <c r="F377" s="7">
        <f>'Link in Inc Act'!C376</f>
        <v>2062.31</v>
      </c>
      <c r="G377" s="7">
        <f>'Link in Inc Act'!D376</f>
        <v>442.17999999999995</v>
      </c>
      <c r="H377" s="7">
        <f>'Link in Inc Act'!E376</f>
        <v>1767.46</v>
      </c>
      <c r="I377" s="7">
        <f>'Link in Inc Act'!F376</f>
        <v>4880.91</v>
      </c>
      <c r="J377" s="7">
        <f>'Link in Inc Act'!G376</f>
        <v>9439.4500000000007</v>
      </c>
      <c r="K377" s="7">
        <f>'Link in Inc Act'!H376</f>
        <v>6475.13</v>
      </c>
      <c r="L377" s="7" t="str">
        <f>'Link in Inc Act'!I376</f>
        <v>Pending Actual</v>
      </c>
      <c r="M377" s="7">
        <f>VLOOKUP(C377,'Link in Base Fcst'!$A$8:$C$1009,3,0)</f>
        <v>4968.7250000000004</v>
      </c>
      <c r="N377" s="7">
        <f t="shared" si="8"/>
        <v>11443.855</v>
      </c>
    </row>
    <row r="378" spans="1:14" ht="15" x14ac:dyDescent="0.25">
      <c r="A378" s="2" t="str">
        <f>IFERROR(VLOOKUP(C378,Structure!$A$2:$E$1005,5,0),0)</f>
        <v>P32</v>
      </c>
      <c r="B378" s="2" t="str">
        <f>IFERROR(VLOOKUP(C378,Structure!$A$2:$F$1005,6,0),0)</f>
        <v>Transportation</v>
      </c>
      <c r="C378" s="6">
        <f>IFERROR('Link in Inc Act'!A377*1,0)</f>
        <v>55000014</v>
      </c>
      <c r="D378" s="6" t="str">
        <f>'Link in Inc Act'!B377</f>
        <v>Transportation Oper - Transmission &amp; Distribution</v>
      </c>
      <c r="E378" s="2">
        <f>IFERROR(VLOOKUP(C378,Structure!$A$2:$H$1005,8,0),0)</f>
        <v>650.5</v>
      </c>
      <c r="F378" s="7">
        <f>'Link in Inc Act'!C377</f>
        <v>227.07</v>
      </c>
      <c r="G378" s="7">
        <f>'Link in Inc Act'!D377</f>
        <v>3995.58</v>
      </c>
      <c r="H378" s="7">
        <f>'Link in Inc Act'!E377</f>
        <v>28</v>
      </c>
      <c r="I378" s="7">
        <f>'Link in Inc Act'!F377</f>
        <v>1178.06</v>
      </c>
      <c r="J378" s="7">
        <f>'Link in Inc Act'!G377</f>
        <v>546.24</v>
      </c>
      <c r="K378" s="7">
        <f>'Link in Inc Act'!H377</f>
        <v>0</v>
      </c>
      <c r="L378" s="7" t="str">
        <f>'Link in Inc Act'!I377</f>
        <v>Pending Actual</v>
      </c>
      <c r="M378" s="7">
        <f>VLOOKUP(C378,'Link in Base Fcst'!$A$8:$C$1009,3,0)</f>
        <v>287.62</v>
      </c>
      <c r="N378" s="7">
        <f t="shared" si="8"/>
        <v>287.62</v>
      </c>
    </row>
    <row r="379" spans="1:14" ht="15" x14ac:dyDescent="0.25">
      <c r="A379" s="2" t="str">
        <f>IFERROR(VLOOKUP(C379,Structure!$A$2:$E$1005,5,0),0)</f>
        <v>P32</v>
      </c>
      <c r="B379" s="2" t="str">
        <f>IFERROR(VLOOKUP(C379,Structure!$A$2:$F$1005,6,0),0)</f>
        <v>Transportation</v>
      </c>
      <c r="C379" s="6">
        <f>IFERROR('Link in Inc Act'!A378*1,0)</f>
        <v>55000015</v>
      </c>
      <c r="D379" s="6" t="str">
        <f>'Link in Inc Act'!B378</f>
        <v>Transportation Oper - Customer Accounting</v>
      </c>
      <c r="E379" s="2">
        <f>IFERROR(VLOOKUP(C379,Structure!$A$2:$H$1005,8,0),0)</f>
        <v>650.70000000000005</v>
      </c>
      <c r="F379" s="7">
        <f>'Link in Inc Act'!C378</f>
        <v>0</v>
      </c>
      <c r="G379" s="7">
        <f>'Link in Inc Act'!D378</f>
        <v>38.64</v>
      </c>
      <c r="H379" s="7">
        <f>'Link in Inc Act'!E378</f>
        <v>0</v>
      </c>
      <c r="I379" s="7">
        <f>'Link in Inc Act'!F378</f>
        <v>0</v>
      </c>
      <c r="J379" s="7">
        <f>'Link in Inc Act'!G378</f>
        <v>0</v>
      </c>
      <c r="K379" s="7">
        <f>'Link in Inc Act'!H378</f>
        <v>0</v>
      </c>
      <c r="L379" s="7" t="str">
        <f>'Link in Inc Act'!I378</f>
        <v>Pending Actual</v>
      </c>
      <c r="M379" s="7">
        <f>VLOOKUP(C379,'Link in Base Fcst'!$A$8:$C$1009,3,0)</f>
        <v>0</v>
      </c>
      <c r="N379" s="7">
        <f t="shared" si="8"/>
        <v>0</v>
      </c>
    </row>
    <row r="380" spans="1:14" ht="15" x14ac:dyDescent="0.25">
      <c r="A380" s="2" t="str">
        <f>IFERROR(VLOOKUP(C380,Structure!$A$2:$E$1005,5,0),0)</f>
        <v>P32</v>
      </c>
      <c r="B380" s="2" t="str">
        <f>IFERROR(VLOOKUP(C380,Structure!$A$2:$F$1005,6,0),0)</f>
        <v>Transportation</v>
      </c>
      <c r="C380" s="6">
        <f>IFERROR('Link in Inc Act'!A379*1,0)</f>
        <v>55000016</v>
      </c>
      <c r="D380" s="6" t="str">
        <f>'Link in Inc Act'!B379</f>
        <v>Transportation Oper - Admin &amp; General</v>
      </c>
      <c r="E380" s="2">
        <f>IFERROR(VLOOKUP(C380,Structure!$A$2:$H$1005,8,0),0)</f>
        <v>650.79999999999995</v>
      </c>
      <c r="F380" s="7">
        <f>'Link in Inc Act'!C379</f>
        <v>3540.31</v>
      </c>
      <c r="G380" s="7">
        <f>'Link in Inc Act'!D379</f>
        <v>30508.89</v>
      </c>
      <c r="H380" s="7">
        <f>'Link in Inc Act'!E379</f>
        <v>172.9</v>
      </c>
      <c r="I380" s="7">
        <f>'Link in Inc Act'!F379</f>
        <v>215.15</v>
      </c>
      <c r="J380" s="7">
        <f>'Link in Inc Act'!G379</f>
        <v>-181.62</v>
      </c>
      <c r="K380" s="7">
        <f>'Link in Inc Act'!H379</f>
        <v>28.39</v>
      </c>
      <c r="L380" s="7" t="str">
        <f>'Link in Inc Act'!I379</f>
        <v>Pending Actual</v>
      </c>
      <c r="M380" s="7">
        <f>VLOOKUP(C380,'Link in Base Fcst'!$A$8:$C$1009,3,0)</f>
        <v>-95.81</v>
      </c>
      <c r="N380" s="7">
        <f t="shared" si="8"/>
        <v>-67.42</v>
      </c>
    </row>
    <row r="381" spans="1:14" ht="15" x14ac:dyDescent="0.25">
      <c r="A381" s="2" t="str">
        <f>IFERROR(VLOOKUP(C381,Structure!$A$2:$E$1005,5,0),0)</f>
        <v>P32</v>
      </c>
      <c r="B381" s="2" t="str">
        <f>IFERROR(VLOOKUP(C381,Structure!$A$2:$F$1005,6,0),0)</f>
        <v>Transportation</v>
      </c>
      <c r="C381" s="6">
        <f>IFERROR('Link in Inc Act'!A380*1,0)</f>
        <v>55000023</v>
      </c>
      <c r="D381" s="6" t="str">
        <f>'Link in Inc Act'!B380</f>
        <v>Transportation Maint - Water Treatment</v>
      </c>
      <c r="E381" s="2">
        <f>IFERROR(VLOOKUP(C381,Structure!$A$2:$H$1005,8,0),0)</f>
        <v>650.4</v>
      </c>
      <c r="F381" s="7">
        <f>'Link in Inc Act'!C380</f>
        <v>25.71</v>
      </c>
      <c r="G381" s="7">
        <f>'Link in Inc Act'!D380</f>
        <v>0</v>
      </c>
      <c r="H381" s="7">
        <f>'Link in Inc Act'!E380</f>
        <v>375.98</v>
      </c>
      <c r="I381" s="7">
        <f>'Link in Inc Act'!F380</f>
        <v>266.18</v>
      </c>
      <c r="J381" s="7">
        <f>'Link in Inc Act'!G380</f>
        <v>918.5</v>
      </c>
      <c r="K381" s="7">
        <f>'Link in Inc Act'!H380</f>
        <v>10.59</v>
      </c>
      <c r="L381" s="7" t="str">
        <f>'Link in Inc Act'!I380</f>
        <v>Pending Actual</v>
      </c>
      <c r="M381" s="7">
        <f>VLOOKUP(C381,'Link in Base Fcst'!$A$8:$C$1009,3,0)</f>
        <v>483.25</v>
      </c>
      <c r="N381" s="7">
        <f t="shared" si="8"/>
        <v>493.84</v>
      </c>
    </row>
    <row r="382" spans="1:14" ht="15" x14ac:dyDescent="0.25">
      <c r="A382" s="2" t="str">
        <f>IFERROR(VLOOKUP(C382,Structure!$A$2:$E$1005,5,0),0)</f>
        <v>P32</v>
      </c>
      <c r="B382" s="2" t="str">
        <f>IFERROR(VLOOKUP(C382,Structure!$A$2:$F$1005,6,0),0)</f>
        <v>Transportation</v>
      </c>
      <c r="C382" s="6">
        <f>IFERROR('Link in Inc Act'!A381*1,0)</f>
        <v>55000024</v>
      </c>
      <c r="D382" s="6" t="str">
        <f>'Link in Inc Act'!B381</f>
        <v>Transportation Maint - Transmission &amp; Distribution</v>
      </c>
      <c r="E382" s="2">
        <f>IFERROR(VLOOKUP(C382,Structure!$A$2:$H$1005,8,0),0)</f>
        <v>650.6</v>
      </c>
      <c r="F382" s="7">
        <f>'Link in Inc Act'!C381</f>
        <v>0</v>
      </c>
      <c r="G382" s="7">
        <f>'Link in Inc Act'!D381</f>
        <v>390.85</v>
      </c>
      <c r="H382" s="7">
        <f>'Link in Inc Act'!E381</f>
        <v>898.84</v>
      </c>
      <c r="I382" s="7">
        <f>'Link in Inc Act'!F381</f>
        <v>0</v>
      </c>
      <c r="J382" s="7">
        <f>'Link in Inc Act'!G381</f>
        <v>39</v>
      </c>
      <c r="K382" s="7">
        <f>'Link in Inc Act'!H381</f>
        <v>0</v>
      </c>
      <c r="L382" s="7" t="str">
        <f>'Link in Inc Act'!I381</f>
        <v>Pending Actual</v>
      </c>
      <c r="M382" s="7">
        <f>VLOOKUP(C382,'Link in Base Fcst'!$A$8:$C$1009,3,0)</f>
        <v>20.5</v>
      </c>
      <c r="N382" s="7">
        <f t="shared" si="8"/>
        <v>20.5</v>
      </c>
    </row>
    <row r="383" spans="1:14" ht="15" x14ac:dyDescent="0.25">
      <c r="A383" s="2" t="str">
        <f>IFERROR(VLOOKUP(C383,Structure!$A$2:$E$1005,5,0),0)</f>
        <v>P32</v>
      </c>
      <c r="B383" s="2" t="str">
        <f>IFERROR(VLOOKUP(C383,Structure!$A$2:$F$1005,6,0),0)</f>
        <v>Transportation</v>
      </c>
      <c r="C383" s="6">
        <f>IFERROR('Link in Inc Act'!A382*1,0)</f>
        <v>55000100</v>
      </c>
      <c r="D383" s="6" t="str">
        <f>'Link in Inc Act'!B382</f>
        <v>Transportation Capitalized Credits</v>
      </c>
      <c r="E383" s="2">
        <f>IFERROR(VLOOKUP(C383,Structure!$A$2:$H$1005,8,0),0)</f>
        <v>650.79999999999995</v>
      </c>
      <c r="F383" s="7">
        <f>'Link in Inc Act'!C382</f>
        <v>-219960.81</v>
      </c>
      <c r="G383" s="7">
        <f>'Link in Inc Act'!D382</f>
        <v>-779873.95000000007</v>
      </c>
      <c r="H383" s="7">
        <f>'Link in Inc Act'!E382</f>
        <v>-1011041.99</v>
      </c>
      <c r="I383" s="7">
        <f>'Link in Inc Act'!F382</f>
        <v>-433937.77</v>
      </c>
      <c r="J383" s="7">
        <f>'Link in Inc Act'!G382</f>
        <v>-408425.13999999996</v>
      </c>
      <c r="K383" s="7">
        <f>'Link in Inc Act'!H382</f>
        <v>-199670.73</v>
      </c>
      <c r="L383" s="7" t="str">
        <f>'Link in Inc Act'!I382</f>
        <v>Pending Actual</v>
      </c>
      <c r="M383" s="7">
        <f>VLOOKUP(C383,'Link in Base Fcst'!$A$8:$C$1009,3,0)</f>
        <v>-207619</v>
      </c>
      <c r="N383" s="7">
        <f t="shared" si="8"/>
        <v>-407289.73</v>
      </c>
    </row>
    <row r="384" spans="1:14" ht="15" x14ac:dyDescent="0.25">
      <c r="A384" s="2" t="str">
        <f>IFERROR(VLOOKUP(C384,Structure!$A$2:$E$1005,5,0),0)</f>
        <v>P32</v>
      </c>
      <c r="B384" s="2" t="str">
        <f>IFERROR(VLOOKUP(C384,Structure!$A$2:$F$1005,6,0),0)</f>
        <v>Transportation</v>
      </c>
      <c r="C384" s="6">
        <f>IFERROR('Link in Inc Act'!A383*1,0)</f>
        <v>55010100</v>
      </c>
      <c r="D384" s="6" t="str">
        <f>'Link in Inc Act'!B383</f>
        <v>Transportation Lease Costs</v>
      </c>
      <c r="E384" s="2">
        <f>IFERROR(VLOOKUP(C384,Structure!$A$2:$H$1005,8,0),0)</f>
        <v>650.79999999999995</v>
      </c>
      <c r="F384" s="7">
        <f>'Link in Inc Act'!C383</f>
        <v>99100.24</v>
      </c>
      <c r="G384" s="7">
        <f>'Link in Inc Act'!D383</f>
        <v>103443.88</v>
      </c>
      <c r="H384" s="7">
        <f>'Link in Inc Act'!E383</f>
        <v>96373.01</v>
      </c>
      <c r="I384" s="7">
        <f>'Link in Inc Act'!F383</f>
        <v>83181.14</v>
      </c>
      <c r="J384" s="7">
        <f>'Link in Inc Act'!G383</f>
        <v>154390.72999999998</v>
      </c>
      <c r="K384" s="7">
        <f>'Link in Inc Act'!H383</f>
        <v>53242.42</v>
      </c>
      <c r="L384" s="7" t="str">
        <f>'Link in Inc Act'!I383</f>
        <v>Pending Actual</v>
      </c>
      <c r="M384" s="7">
        <f>VLOOKUP(C384,'Link in Base Fcst'!$A$8:$C$1009,3,0)</f>
        <v>81265.864999999991</v>
      </c>
      <c r="N384" s="7">
        <f t="shared" si="8"/>
        <v>134508.28499999997</v>
      </c>
    </row>
    <row r="385" spans="1:14" ht="15" x14ac:dyDescent="0.25">
      <c r="A385" s="2" t="str">
        <f>IFERROR(VLOOKUP(C385,Structure!$A$2:$E$1005,5,0),0)</f>
        <v>P32</v>
      </c>
      <c r="B385" s="2" t="str">
        <f>IFERROR(VLOOKUP(C385,Structure!$A$2:$F$1005,6,0),0)</f>
        <v>Transportation</v>
      </c>
      <c r="C385" s="6">
        <f>IFERROR('Link in Inc Act'!A384*1,0)</f>
        <v>55010200</v>
      </c>
      <c r="D385" s="6" t="str">
        <f>'Link in Inc Act'!B384</f>
        <v>Transportation Lease Fuel</v>
      </c>
      <c r="E385" s="2">
        <f>IFERROR(VLOOKUP(C385,Structure!$A$2:$H$1005,8,0),0)</f>
        <v>650.79999999999995</v>
      </c>
      <c r="F385" s="7">
        <f>'Link in Inc Act'!C384</f>
        <v>267540.73</v>
      </c>
      <c r="G385" s="7">
        <f>'Link in Inc Act'!D384</f>
        <v>322068.27999999997</v>
      </c>
      <c r="H385" s="7">
        <f>'Link in Inc Act'!E384</f>
        <v>431095.78</v>
      </c>
      <c r="I385" s="7">
        <f>'Link in Inc Act'!F384</f>
        <v>399775.88999999996</v>
      </c>
      <c r="J385" s="7">
        <f>'Link in Inc Act'!G384</f>
        <v>341924.6</v>
      </c>
      <c r="K385" s="7">
        <f>'Link in Inc Act'!H384</f>
        <v>153393.29</v>
      </c>
      <c r="L385" s="7" t="str">
        <f>'Link in Inc Act'!I384</f>
        <v>Pending Actual</v>
      </c>
      <c r="M385" s="7">
        <f>VLOOKUP(C385,'Link in Base Fcst'!$A$8:$C$1009,3,0)</f>
        <v>179977.8</v>
      </c>
      <c r="N385" s="7">
        <f t="shared" si="8"/>
        <v>333371.08999999997</v>
      </c>
    </row>
    <row r="386" spans="1:14" ht="15" x14ac:dyDescent="0.25">
      <c r="A386" s="2" t="str">
        <f>IFERROR(VLOOKUP(C386,Structure!$A$2:$E$1005,5,0),0)</f>
        <v>P32</v>
      </c>
      <c r="B386" s="2" t="str">
        <f>IFERROR(VLOOKUP(C386,Structure!$A$2:$F$1005,6,0),0)</f>
        <v>Transportation</v>
      </c>
      <c r="C386" s="6">
        <f>IFERROR('Link in Inc Act'!A385*1,0)</f>
        <v>55010300</v>
      </c>
      <c r="D386" s="6" t="str">
        <f>'Link in Inc Act'!B385</f>
        <v>Transportation Lease Maint</v>
      </c>
      <c r="E386" s="2">
        <f>IFERROR(VLOOKUP(C386,Structure!$A$2:$H$1005,8,0),0)</f>
        <v>650.79999999999995</v>
      </c>
      <c r="F386" s="7">
        <f>'Link in Inc Act'!C385</f>
        <v>278756.16000000003</v>
      </c>
      <c r="G386" s="7">
        <f>'Link in Inc Act'!D385</f>
        <v>269304.94</v>
      </c>
      <c r="H386" s="7">
        <f>'Link in Inc Act'!E385</f>
        <v>349320.3</v>
      </c>
      <c r="I386" s="7">
        <f>'Link in Inc Act'!F385</f>
        <v>408501.21</v>
      </c>
      <c r="J386" s="7">
        <f>'Link in Inc Act'!G385</f>
        <v>433575.86999999994</v>
      </c>
      <c r="K386" s="7">
        <f>'Link in Inc Act'!H385</f>
        <v>226685.14999999997</v>
      </c>
      <c r="L386" s="7" t="str">
        <f>'Link in Inc Act'!I385</f>
        <v>Pending Actual</v>
      </c>
      <c r="M386" s="7">
        <f>VLOOKUP(C386,'Link in Base Fcst'!$A$8:$C$1009,3,0)</f>
        <v>228219.93499999997</v>
      </c>
      <c r="N386" s="7">
        <f t="shared" si="8"/>
        <v>454905.08499999996</v>
      </c>
    </row>
    <row r="387" spans="1:14" ht="15" x14ac:dyDescent="0.25">
      <c r="A387" s="2" t="str">
        <f>IFERROR(VLOOKUP(C387,Structure!$A$2:$E$1005,5,0),0)</f>
        <v>P32</v>
      </c>
      <c r="B387" s="2" t="str">
        <f>IFERROR(VLOOKUP(C387,Structure!$A$2:$F$1005,6,0),0)</f>
        <v>Transportation</v>
      </c>
      <c r="C387" s="6">
        <f>IFERROR('Link in Inc Act'!A386*1,0)</f>
        <v>55010500</v>
      </c>
      <c r="D387" s="6" t="str">
        <f>'Link in Inc Act'!B386</f>
        <v>Transportation - Reimburse Employee Personal Use</v>
      </c>
      <c r="E387" s="2">
        <f>IFERROR(VLOOKUP(C387,Structure!$A$2:$H$1005,8,0),0)</f>
        <v>650.79999999999995</v>
      </c>
      <c r="F387" s="7">
        <f>'Link in Inc Act'!C386</f>
        <v>10484.529999999999</v>
      </c>
      <c r="G387" s="7">
        <f>'Link in Inc Act'!D386</f>
        <v>6930.65</v>
      </c>
      <c r="H387" s="7">
        <f>'Link in Inc Act'!E386</f>
        <v>5730.3099999999995</v>
      </c>
      <c r="I387" s="7">
        <f>'Link in Inc Act'!F386</f>
        <v>12752.84</v>
      </c>
      <c r="J387" s="7">
        <f>'Link in Inc Act'!G386</f>
        <v>11263.97</v>
      </c>
      <c r="K387" s="7">
        <f>'Link in Inc Act'!H386</f>
        <v>6039.92</v>
      </c>
      <c r="L387" s="7" t="str">
        <f>'Link in Inc Act'!I386</f>
        <v>Pending Actual</v>
      </c>
      <c r="M387" s="7">
        <f>VLOOKUP(C387,'Link in Base Fcst'!$A$8:$C$1009,3,0)</f>
        <v>5928.9849999999997</v>
      </c>
      <c r="N387" s="7">
        <f t="shared" si="8"/>
        <v>11968.904999999999</v>
      </c>
    </row>
    <row r="388" spans="1:14" ht="15" x14ac:dyDescent="0.25">
      <c r="A388" s="2">
        <f>IFERROR(VLOOKUP(C388,Structure!$A$2:$E$1005,5,0),0)</f>
        <v>0</v>
      </c>
      <c r="B388" s="2">
        <f>IFERROR(VLOOKUP(C388,Structure!$A$2:$F$1005,6,0),0)</f>
        <v>0</v>
      </c>
      <c r="C388" s="6">
        <f>IFERROR('Link in Inc Act'!A387*1,0)</f>
        <v>0</v>
      </c>
      <c r="D388" s="6" t="str">
        <f>'Link in Inc Act'!B387</f>
        <v>Transportation</v>
      </c>
      <c r="E388" s="2">
        <f>IFERROR(VLOOKUP(C388,Structure!$A$2:$H$1005,8,0),0)</f>
        <v>0</v>
      </c>
      <c r="F388" s="7">
        <f>'Link in Inc Act'!C387</f>
        <v>424301.64999999991</v>
      </c>
      <c r="G388" s="7">
        <f>'Link in Inc Act'!D387</f>
        <v>460175.45000000007</v>
      </c>
      <c r="H388" s="7">
        <f>'Link in Inc Act'!E387</f>
        <v>524081.04</v>
      </c>
      <c r="I388" s="7">
        <f>'Link in Inc Act'!F387</f>
        <v>520063.73000000016</v>
      </c>
      <c r="J388" s="7">
        <f>'Link in Inc Act'!G387</f>
        <v>534100.57000000007</v>
      </c>
      <c r="K388" s="7">
        <f>'Link in Inc Act'!H387</f>
        <v>239486.03999999998</v>
      </c>
      <c r="L388" s="7" t="str">
        <f>'Link in Inc Act'!I387</f>
        <v>Pending Actual</v>
      </c>
      <c r="M388" s="7" t="e">
        <f>VLOOKUP(C388,'Link in Base Fcst'!$A$8:$C$1009,3,0)</f>
        <v>#N/A</v>
      </c>
      <c r="N388" s="7" t="e">
        <f t="shared" si="8"/>
        <v>#N/A</v>
      </c>
    </row>
    <row r="389" spans="1:14" ht="15" x14ac:dyDescent="0.25">
      <c r="A389" s="2">
        <f>IFERROR(VLOOKUP(C389,Structure!$A$2:$E$1005,5,0),0)</f>
        <v>0</v>
      </c>
      <c r="B389" s="2">
        <f>IFERROR(VLOOKUP(C389,Structure!$A$2:$F$1005,6,0),0)</f>
        <v>0</v>
      </c>
      <c r="C389" s="6">
        <f>IFERROR('Link in Inc Act'!A388*1,0)</f>
        <v>0</v>
      </c>
      <c r="D389" s="6" t="str">
        <f>'Link in Inc Act'!B388</f>
        <v>Operating supplies and services</v>
      </c>
      <c r="E389" s="2">
        <f>IFERROR(VLOOKUP(C389,Structure!$A$2:$H$1005,8,0),0)</f>
        <v>0</v>
      </c>
      <c r="F389" s="7">
        <f>'Link in Inc Act'!C388</f>
        <v>4186856.9800000004</v>
      </c>
      <c r="G389" s="7">
        <f>'Link in Inc Act'!D388</f>
        <v>3821582.3400000003</v>
      </c>
      <c r="H389" s="7">
        <f>'Link in Inc Act'!E388</f>
        <v>3881637.1999999997</v>
      </c>
      <c r="I389" s="7">
        <f>'Link in Inc Act'!F388</f>
        <v>5133097.2600000007</v>
      </c>
      <c r="J389" s="7">
        <f>'Link in Inc Act'!G388</f>
        <v>4960078.63</v>
      </c>
      <c r="K389" s="7">
        <f>'Link in Inc Act'!H388</f>
        <v>2773024.05</v>
      </c>
      <c r="L389" s="7" t="str">
        <f>'Link in Inc Act'!I388</f>
        <v>Pending Actual</v>
      </c>
      <c r="M389" s="7" t="e">
        <f>VLOOKUP(C389,'Link in Base Fcst'!$A$8:$C$1009,3,0)</f>
        <v>#N/A</v>
      </c>
      <c r="N389" s="7" t="e">
        <f t="shared" si="8"/>
        <v>#N/A</v>
      </c>
    </row>
    <row r="390" spans="1:14" ht="15" x14ac:dyDescent="0.25">
      <c r="A390" s="2" t="str">
        <f>IFERROR(VLOOKUP(C390,Structure!$A$2:$E$1005,5,0),0)</f>
        <v>P33</v>
      </c>
      <c r="B390" s="2" t="str">
        <f>IFERROR(VLOOKUP(C390,Structure!$A$2:$F$1005,6,0),0)</f>
        <v>Uncollectible accounts expense</v>
      </c>
      <c r="C390" s="6">
        <f>IFERROR('Link in Inc Act'!A389*1,0)</f>
        <v>57010000</v>
      </c>
      <c r="D390" s="6" t="str">
        <f>'Link in Inc Act'!B389</f>
        <v>Uncollectible Accounts Exp - Natural Account</v>
      </c>
      <c r="E390" s="2">
        <f>IFERROR(VLOOKUP(C390,Structure!$A$2:$H$1005,8,0),0)</f>
        <v>670.7</v>
      </c>
      <c r="F390" s="7">
        <f>'Link in Inc Act'!C389</f>
        <v>0</v>
      </c>
      <c r="G390" s="7">
        <f>'Link in Inc Act'!D389</f>
        <v>0</v>
      </c>
      <c r="H390" s="7">
        <f>'Link in Inc Act'!E389</f>
        <v>0</v>
      </c>
      <c r="I390" s="7">
        <f>'Link in Inc Act'!F389</f>
        <v>0</v>
      </c>
      <c r="J390" s="7">
        <f>'Link in Inc Act'!G389</f>
        <v>0</v>
      </c>
      <c r="K390" s="7">
        <f>'Link in Inc Act'!H389</f>
        <v>0</v>
      </c>
      <c r="L390" s="7" t="str">
        <f>'Link in Inc Act'!I389</f>
        <v>Pending Actual</v>
      </c>
      <c r="M390" s="7">
        <f>VLOOKUP(C390,'Link in Base Fcst'!$A$8:$C$1009,3,0)</f>
        <v>0</v>
      </c>
      <c r="N390" s="7">
        <f t="shared" si="8"/>
        <v>0</v>
      </c>
    </row>
    <row r="391" spans="1:14" ht="15" x14ac:dyDescent="0.25">
      <c r="A391" s="2" t="str">
        <f>IFERROR(VLOOKUP(C391,Structure!$A$2:$E$1005,5,0),0)</f>
        <v>P33</v>
      </c>
      <c r="B391" s="2" t="str">
        <f>IFERROR(VLOOKUP(C391,Structure!$A$2:$F$1005,6,0),0)</f>
        <v>Uncollectible accounts expense</v>
      </c>
      <c r="C391" s="6">
        <f>IFERROR('Link in Inc Act'!A390*1,0)</f>
        <v>57010015</v>
      </c>
      <c r="D391" s="6" t="str">
        <f>'Link in Inc Act'!B390</f>
        <v>Uncollectible Accounts Exp - Customer Accounting</v>
      </c>
      <c r="E391" s="2">
        <f>IFERROR(VLOOKUP(C391,Structure!$A$2:$H$1005,8,0),0)</f>
        <v>670.7</v>
      </c>
      <c r="F391" s="7">
        <f>'Link in Inc Act'!C390</f>
        <v>1155037.71</v>
      </c>
      <c r="G391" s="7">
        <f>'Link in Inc Act'!D390</f>
        <v>358535.69999999995</v>
      </c>
      <c r="H391" s="7">
        <f>'Link in Inc Act'!E390</f>
        <v>351163.16</v>
      </c>
      <c r="I391" s="7">
        <f>'Link in Inc Act'!F390</f>
        <v>617565.53</v>
      </c>
      <c r="J391" s="7">
        <f>'Link in Inc Act'!G390</f>
        <v>617150.03</v>
      </c>
      <c r="K391" s="7">
        <f>'Link in Inc Act'!H390</f>
        <v>448573.28</v>
      </c>
      <c r="L391" s="7" t="str">
        <f>'Link in Inc Act'!I390</f>
        <v>Pending Actual</v>
      </c>
      <c r="M391" s="7">
        <f>VLOOKUP(C391,'Link in Base Fcst'!$A$8:$C$1009,3,0)</f>
        <v>324472.46547514881</v>
      </c>
      <c r="N391" s="7">
        <f t="shared" si="8"/>
        <v>773045.74547514878</v>
      </c>
    </row>
    <row r="392" spans="1:14" ht="15" x14ac:dyDescent="0.25">
      <c r="A392" s="2" t="str">
        <f>IFERROR(VLOOKUP(C392,Structure!$A$2:$E$1005,5,0),0)</f>
        <v>P33</v>
      </c>
      <c r="B392" s="2" t="str">
        <f>IFERROR(VLOOKUP(C392,Structure!$A$2:$F$1005,6,0),0)</f>
        <v>Uncollectible accounts expense</v>
      </c>
      <c r="C392" s="6">
        <f>IFERROR('Link in Inc Act'!A391*1,0)</f>
        <v>57010016</v>
      </c>
      <c r="D392" s="6" t="str">
        <f>'Link in Inc Act'!B391</f>
        <v>Uncollectible Accounts Exp - Admin &amp; General</v>
      </c>
      <c r="E392" s="2">
        <f>IFERROR(VLOOKUP(C392,Structure!$A$2:$H$1005,8,0),0)</f>
        <v>670.7</v>
      </c>
      <c r="F392" s="7">
        <f>'Link in Inc Act'!C391</f>
        <v>-23464.84</v>
      </c>
      <c r="G392" s="7">
        <f>'Link in Inc Act'!D391</f>
        <v>-4953.6899999999996</v>
      </c>
      <c r="H392" s="7">
        <f>'Link in Inc Act'!E391</f>
        <v>17696.21</v>
      </c>
      <c r="I392" s="7">
        <f>'Link in Inc Act'!F391</f>
        <v>-18845</v>
      </c>
      <c r="J392" s="7">
        <f>'Link in Inc Act'!G391</f>
        <v>-11185.96</v>
      </c>
      <c r="K392" s="7">
        <f>'Link in Inc Act'!H391</f>
        <v>-2312</v>
      </c>
      <c r="L392" s="7" t="str">
        <f>'Link in Inc Act'!I391</f>
        <v>Pending Actual</v>
      </c>
      <c r="M392" s="7">
        <f>VLOOKUP(C392,'Link in Base Fcst'!$A$8:$C$1009,3,0)</f>
        <v>-3418.8756698521001</v>
      </c>
      <c r="N392" s="7">
        <f t="shared" si="8"/>
        <v>-5730.8756698521001</v>
      </c>
    </row>
    <row r="393" spans="1:14" ht="15" x14ac:dyDescent="0.25">
      <c r="A393" s="2" t="str">
        <f>IFERROR(VLOOKUP(C393,Structure!$A$2:$E$1005,5,0),0)</f>
        <v>P33</v>
      </c>
      <c r="B393" s="2" t="str">
        <f>IFERROR(VLOOKUP(C393,Structure!$A$2:$F$1005,6,0),0)</f>
        <v>Uncollectible accounts expense</v>
      </c>
      <c r="C393" s="6">
        <f>IFERROR('Link in Inc Act'!A392*1,0)</f>
        <v>57010100</v>
      </c>
      <c r="D393" s="6" t="str">
        <f>'Link in Inc Act'!B392</f>
        <v>Uncollectible Accounts Exp - Individual</v>
      </c>
      <c r="E393" s="2">
        <f>IFERROR(VLOOKUP(C393,Structure!$A$2:$H$1005,8,0),0)</f>
        <v>670.7</v>
      </c>
      <c r="F393" s="7">
        <f>'Link in Inc Act'!C392</f>
        <v>0</v>
      </c>
      <c r="G393" s="7">
        <f>'Link in Inc Act'!D392</f>
        <v>0</v>
      </c>
      <c r="H393" s="7">
        <f>'Link in Inc Act'!E392</f>
        <v>0</v>
      </c>
      <c r="I393" s="7">
        <f>'Link in Inc Act'!F392</f>
        <v>0</v>
      </c>
      <c r="J393" s="7">
        <f>'Link in Inc Act'!G392</f>
        <v>0</v>
      </c>
      <c r="K393" s="7">
        <f>'Link in Inc Act'!H392</f>
        <v>-490.55</v>
      </c>
      <c r="L393" s="7" t="str">
        <f>'Link in Inc Act'!I392</f>
        <v>Pending Actual</v>
      </c>
      <c r="M393" s="7">
        <f>VLOOKUP(C393,'Link in Base Fcst'!$A$8:$C$1009,3,0)</f>
        <v>-207.58980529667303</v>
      </c>
      <c r="N393" s="7">
        <f t="shared" si="8"/>
        <v>-698.1398052966731</v>
      </c>
    </row>
    <row r="394" spans="1:14" ht="15" x14ac:dyDescent="0.25">
      <c r="A394" s="2">
        <f>IFERROR(VLOOKUP(C394,Structure!$A$2:$E$1005,5,0),0)</f>
        <v>0</v>
      </c>
      <c r="B394" s="2">
        <f>IFERROR(VLOOKUP(C394,Structure!$A$2:$F$1005,6,0),0)</f>
        <v>0</v>
      </c>
      <c r="C394" s="6">
        <f>IFERROR('Link in Inc Act'!A393*1,0)</f>
        <v>0</v>
      </c>
      <c r="D394" s="6" t="str">
        <f>'Link in Inc Act'!B393</f>
        <v>Uncollectible accounts expense</v>
      </c>
      <c r="E394" s="2">
        <f>IFERROR(VLOOKUP(C394,Structure!$A$2:$H$1005,8,0),0)</f>
        <v>0</v>
      </c>
      <c r="F394" s="7">
        <f>'Link in Inc Act'!C393</f>
        <v>1131572.8700000001</v>
      </c>
      <c r="G394" s="7">
        <f>'Link in Inc Act'!D393</f>
        <v>353582.00999999989</v>
      </c>
      <c r="H394" s="7">
        <f>'Link in Inc Act'!E393</f>
        <v>368859.37000000005</v>
      </c>
      <c r="I394" s="7">
        <f>'Link in Inc Act'!F393</f>
        <v>598720.53</v>
      </c>
      <c r="J394" s="7">
        <f>'Link in Inc Act'!G393</f>
        <v>605964.06999999995</v>
      </c>
      <c r="K394" s="7">
        <f>'Link in Inc Act'!H393</f>
        <v>445770.73</v>
      </c>
      <c r="L394" s="7" t="str">
        <f>'Link in Inc Act'!I393</f>
        <v>Pending Actual</v>
      </c>
      <c r="M394" s="7" t="e">
        <f>VLOOKUP(C394,'Link in Base Fcst'!$A$8:$C$1009,3,0)</f>
        <v>#N/A</v>
      </c>
      <c r="N394" s="7" t="e">
        <f t="shared" si="8"/>
        <v>#N/A</v>
      </c>
    </row>
    <row r="395" spans="1:14" ht="15" x14ac:dyDescent="0.25">
      <c r="A395" s="2" t="str">
        <f>IFERROR(VLOOKUP(C395,Structure!$A$2:$E$1005,5,0),0)</f>
        <v>P34</v>
      </c>
      <c r="B395" s="2" t="str">
        <f>IFERROR(VLOOKUP(C395,Structure!$A$2:$F$1005,6,0),0)</f>
        <v>Customer accounting, other</v>
      </c>
      <c r="C395" s="6">
        <f>IFERROR('Link in Inc Act'!A394*1,0)</f>
        <v>52501500</v>
      </c>
      <c r="D395" s="6" t="str">
        <f>'Link in Inc Act'!B394</f>
        <v>Misc Oper - Customer Accounting</v>
      </c>
      <c r="E395" s="2">
        <f>IFERROR(VLOOKUP(C395,Structure!$A$2:$H$1005,8,0),0)</f>
        <v>675.7</v>
      </c>
      <c r="F395" s="7">
        <f>'Link in Inc Act'!C394</f>
        <v>4380.38</v>
      </c>
      <c r="G395" s="7">
        <f>'Link in Inc Act'!D394</f>
        <v>-4518.09</v>
      </c>
      <c r="H395" s="7">
        <f>'Link in Inc Act'!E394</f>
        <v>0</v>
      </c>
      <c r="I395" s="7">
        <f>'Link in Inc Act'!F394</f>
        <v>-332.32</v>
      </c>
      <c r="J395" s="7">
        <f>'Link in Inc Act'!G394</f>
        <v>239.54</v>
      </c>
      <c r="K395" s="7">
        <f>'Link in Inc Act'!H394</f>
        <v>0</v>
      </c>
      <c r="L395" s="7" t="str">
        <f>'Link in Inc Act'!I394</f>
        <v>Pending Actual</v>
      </c>
      <c r="M395" s="7">
        <f>VLOOKUP(C395,'Link in Base Fcst'!$A$8:$C$1009,3,0)</f>
        <v>0</v>
      </c>
      <c r="N395" s="7">
        <f t="shared" si="8"/>
        <v>0</v>
      </c>
    </row>
    <row r="396" spans="1:14" ht="15" x14ac:dyDescent="0.25">
      <c r="A396" s="2" t="str">
        <f>IFERROR(VLOOKUP(C396,Structure!$A$2:$E$1005,5,0),0)</f>
        <v>P34</v>
      </c>
      <c r="B396" s="2" t="str">
        <f>IFERROR(VLOOKUP(C396,Structure!$A$2:$F$1005,6,0),0)</f>
        <v>Customer accounting, other</v>
      </c>
      <c r="C396" s="6">
        <f>IFERROR('Link in Inc Act'!A395*1,0)</f>
        <v>52501510</v>
      </c>
      <c r="D396" s="6" t="str">
        <f>'Link in Inc Act'!B395</f>
        <v>Misc Oper - Customer Accounting Mtr Read</v>
      </c>
      <c r="E396" s="2">
        <f>IFERROR(VLOOKUP(C396,Structure!$A$2:$H$1005,8,0),0)</f>
        <v>675.7</v>
      </c>
      <c r="F396" s="7">
        <f>'Link in Inc Act'!C395</f>
        <v>0</v>
      </c>
      <c r="G396" s="7">
        <f>'Link in Inc Act'!D395</f>
        <v>0</v>
      </c>
      <c r="H396" s="7">
        <f>'Link in Inc Act'!E395</f>
        <v>8</v>
      </c>
      <c r="I396" s="7">
        <f>'Link in Inc Act'!F395</f>
        <v>2310.8000000000002</v>
      </c>
      <c r="J396" s="7">
        <f>'Link in Inc Act'!G395</f>
        <v>0</v>
      </c>
      <c r="K396" s="7">
        <f>'Link in Inc Act'!H395</f>
        <v>0</v>
      </c>
      <c r="L396" s="7" t="str">
        <f>'Link in Inc Act'!I395</f>
        <v>Pending Actual</v>
      </c>
      <c r="M396" s="7">
        <f>VLOOKUP(C396,'Link in Base Fcst'!$A$8:$C$1009,3,0)</f>
        <v>0</v>
      </c>
      <c r="N396" s="7">
        <f t="shared" si="8"/>
        <v>0</v>
      </c>
    </row>
    <row r="397" spans="1:14" ht="15" x14ac:dyDescent="0.25">
      <c r="A397" s="2" t="str">
        <f>IFERROR(VLOOKUP(C397,Structure!$A$2:$E$1005,5,0),0)</f>
        <v>P34</v>
      </c>
      <c r="B397" s="2" t="str">
        <f>IFERROR(VLOOKUP(C397,Structure!$A$2:$F$1005,6,0),0)</f>
        <v>Customer accounting, other</v>
      </c>
      <c r="C397" s="6">
        <f>IFERROR('Link in Inc Act'!A396*1,0)</f>
        <v>52501520</v>
      </c>
      <c r="D397" s="6" t="str">
        <f>'Link in Inc Act'!B396</f>
        <v>Misc Oper - Customer Accounting Cust Serv</v>
      </c>
      <c r="E397" s="2">
        <f>IFERROR(VLOOKUP(C397,Structure!$A$2:$H$1005,8,0),0)</f>
        <v>675.7</v>
      </c>
      <c r="F397" s="7">
        <f>'Link in Inc Act'!C396</f>
        <v>0</v>
      </c>
      <c r="G397" s="7">
        <f>'Link in Inc Act'!D396</f>
        <v>34.17</v>
      </c>
      <c r="H397" s="7">
        <f>'Link in Inc Act'!E396</f>
        <v>628.55999999999995</v>
      </c>
      <c r="I397" s="7">
        <f>'Link in Inc Act'!F396</f>
        <v>0</v>
      </c>
      <c r="J397" s="7">
        <f>'Link in Inc Act'!G396</f>
        <v>0</v>
      </c>
      <c r="K397" s="7">
        <f>'Link in Inc Act'!H396</f>
        <v>0</v>
      </c>
      <c r="L397" s="7" t="str">
        <f>'Link in Inc Act'!I396</f>
        <v>Pending Actual</v>
      </c>
      <c r="M397" s="7">
        <f>VLOOKUP(C397,'Link in Base Fcst'!$A$8:$C$1009,3,0)</f>
        <v>0</v>
      </c>
      <c r="N397" s="7">
        <f t="shared" si="8"/>
        <v>0</v>
      </c>
    </row>
    <row r="398" spans="1:14" ht="15" x14ac:dyDescent="0.25">
      <c r="A398" s="2" t="str">
        <f>IFERROR(VLOOKUP(C398,Structure!$A$2:$E$1005,5,0),0)</f>
        <v>P34</v>
      </c>
      <c r="B398" s="2" t="str">
        <f>IFERROR(VLOOKUP(C398,Structure!$A$2:$F$1005,6,0),0)</f>
        <v>Customer accounting, other</v>
      </c>
      <c r="C398" s="6">
        <f>IFERROR('Link in Inc Act'!A397*1,0)</f>
        <v>52510015</v>
      </c>
      <c r="D398" s="6" t="str">
        <f>'Link in Inc Act'!B397</f>
        <v>Bank Service Charges - Customer Accounting</v>
      </c>
      <c r="E398" s="2">
        <f>IFERROR(VLOOKUP(C398,Structure!$A$2:$H$1005,8,0),0)</f>
        <v>675.7</v>
      </c>
      <c r="F398" s="7">
        <f>'Link in Inc Act'!C397</f>
        <v>154217.69</v>
      </c>
      <c r="G398" s="7">
        <f>'Link in Inc Act'!D397</f>
        <v>137198.54999999999</v>
      </c>
      <c r="H398" s="7">
        <f>'Link in Inc Act'!E397</f>
        <v>115821.97</v>
      </c>
      <c r="I398" s="7">
        <f>'Link in Inc Act'!F397</f>
        <v>110093.56</v>
      </c>
      <c r="J398" s="7">
        <f>'Link in Inc Act'!G397</f>
        <v>97656.93</v>
      </c>
      <c r="K398" s="7">
        <f>'Link in Inc Act'!H397</f>
        <v>49077.599999999999</v>
      </c>
      <c r="L398" s="7" t="str">
        <f>'Link in Inc Act'!I397</f>
        <v>Pending Actual</v>
      </c>
      <c r="M398" s="7">
        <f>VLOOKUP(C398,'Link in Base Fcst'!$A$8:$C$1009,3,0)</f>
        <v>51215.732080000002</v>
      </c>
      <c r="N398" s="7">
        <f t="shared" ref="N398:N461" si="9">IF(L398="Pending Actual",K398+M398,K398+L398)</f>
        <v>100293.33207999999</v>
      </c>
    </row>
    <row r="399" spans="1:14" ht="15" x14ac:dyDescent="0.25">
      <c r="A399" s="2" t="str">
        <f>IFERROR(VLOOKUP(C399,Structure!$A$2:$E$1005,5,0),0)</f>
        <v>P34</v>
      </c>
      <c r="B399" s="2" t="str">
        <f>IFERROR(VLOOKUP(C399,Structure!$A$2:$F$1005,6,0),0)</f>
        <v>Customer accounting, other</v>
      </c>
      <c r="C399" s="6">
        <f>IFERROR('Link in Inc Act'!A398*1,0)</f>
        <v>52514906</v>
      </c>
      <c r="D399" s="6" t="str">
        <f>'Link in Inc Act'!B398</f>
        <v>Customer Education - Bill Inserts</v>
      </c>
      <c r="E399" s="2">
        <f>IFERROR(VLOOKUP(C399,Structure!$A$2:$H$1005,8,0),0)</f>
        <v>675.8</v>
      </c>
      <c r="F399" s="7">
        <f>'Link in Inc Act'!C398</f>
        <v>2055.39</v>
      </c>
      <c r="G399" s="7">
        <f>'Link in Inc Act'!D398</f>
        <v>0</v>
      </c>
      <c r="H399" s="7">
        <f>'Link in Inc Act'!E398</f>
        <v>0</v>
      </c>
      <c r="I399" s="7">
        <f>'Link in Inc Act'!F398</f>
        <v>0</v>
      </c>
      <c r="J399" s="7">
        <f>'Link in Inc Act'!G398</f>
        <v>0</v>
      </c>
      <c r="K399" s="7">
        <f>'Link in Inc Act'!H398</f>
        <v>0</v>
      </c>
      <c r="L399" s="7" t="str">
        <f>'Link in Inc Act'!I398</f>
        <v>Pending Actual</v>
      </c>
      <c r="M399" s="7">
        <f>VLOOKUP(C399,'Link in Base Fcst'!$A$8:$C$1009,3,0)</f>
        <v>0</v>
      </c>
      <c r="N399" s="7">
        <f t="shared" si="9"/>
        <v>0</v>
      </c>
    </row>
    <row r="400" spans="1:14" ht="15" x14ac:dyDescent="0.25">
      <c r="A400" s="2" t="str">
        <f>IFERROR(VLOOKUP(C400,Structure!$A$2:$E$1005,5,0),0)</f>
        <v>P34</v>
      </c>
      <c r="B400" s="2" t="str">
        <f>IFERROR(VLOOKUP(C400,Structure!$A$2:$F$1005,6,0),0)</f>
        <v>Customer accounting, other</v>
      </c>
      <c r="C400" s="6">
        <f>IFERROR('Link in Inc Act'!A399*1,0)</f>
        <v>52520000</v>
      </c>
      <c r="D400" s="6" t="str">
        <f>'Link in Inc Act'!B399</f>
        <v>Collection Agencies</v>
      </c>
      <c r="E400" s="2">
        <f>IFERROR(VLOOKUP(C400,Structure!$A$2:$H$1005,8,0),0)</f>
        <v>675.7</v>
      </c>
      <c r="F400" s="7">
        <f>'Link in Inc Act'!C399</f>
        <v>1972.03</v>
      </c>
      <c r="G400" s="7">
        <f>'Link in Inc Act'!D399</f>
        <v>-1001.66</v>
      </c>
      <c r="H400" s="7">
        <f>'Link in Inc Act'!E399</f>
        <v>5270.45</v>
      </c>
      <c r="I400" s="7">
        <f>'Link in Inc Act'!F399</f>
        <v>-958</v>
      </c>
      <c r="J400" s="7">
        <f>'Link in Inc Act'!G399</f>
        <v>5152.16</v>
      </c>
      <c r="K400" s="7">
        <f>'Link in Inc Act'!H399</f>
        <v>5564.49</v>
      </c>
      <c r="L400" s="7" t="str">
        <f>'Link in Inc Act'!I399</f>
        <v>Pending Actual</v>
      </c>
      <c r="M400" s="7">
        <f>VLOOKUP(C400,'Link in Base Fcst'!$A$8:$C$1009,3,0)</f>
        <v>5708.0538419999993</v>
      </c>
      <c r="N400" s="7">
        <f t="shared" si="9"/>
        <v>11272.543841999999</v>
      </c>
    </row>
    <row r="401" spans="1:14" ht="15" x14ac:dyDescent="0.25">
      <c r="A401" s="2" t="str">
        <f>IFERROR(VLOOKUP(C401,Structure!$A$2:$E$1005,5,0),0)</f>
        <v>P34</v>
      </c>
      <c r="B401" s="2" t="str">
        <f>IFERROR(VLOOKUP(C401,Structure!$A$2:$F$1005,6,0),0)</f>
        <v>Customer accounting, other</v>
      </c>
      <c r="C401" s="6">
        <f>IFERROR('Link in Inc Act'!A400*1,0)</f>
        <v>52542015</v>
      </c>
      <c r="D401" s="6" t="str">
        <f>'Link in Inc Act'!B400</f>
        <v>Forms - Customer Accounting</v>
      </c>
      <c r="E401" s="2">
        <f>IFERROR(VLOOKUP(C401,Structure!$A$2:$H$1005,8,0),0)</f>
        <v>675.7</v>
      </c>
      <c r="F401" s="7">
        <f>'Link in Inc Act'!C400</f>
        <v>-4578.8900000000003</v>
      </c>
      <c r="G401" s="7">
        <f>'Link in Inc Act'!D400</f>
        <v>0</v>
      </c>
      <c r="H401" s="7">
        <f>'Link in Inc Act'!E400</f>
        <v>0</v>
      </c>
      <c r="I401" s="7">
        <f>'Link in Inc Act'!F400</f>
        <v>0</v>
      </c>
      <c r="J401" s="7">
        <f>'Link in Inc Act'!G400</f>
        <v>0</v>
      </c>
      <c r="K401" s="7">
        <f>'Link in Inc Act'!H400</f>
        <v>0</v>
      </c>
      <c r="L401" s="7" t="str">
        <f>'Link in Inc Act'!I400</f>
        <v>Pending Actual</v>
      </c>
      <c r="M401" s="7">
        <f>VLOOKUP(C401,'Link in Base Fcst'!$A$8:$C$1009,3,0)</f>
        <v>0</v>
      </c>
      <c r="N401" s="7">
        <f t="shared" si="9"/>
        <v>0</v>
      </c>
    </row>
    <row r="402" spans="1:14" ht="15" x14ac:dyDescent="0.25">
      <c r="A402" s="2" t="str">
        <f>IFERROR(VLOOKUP(C402,Structure!$A$2:$E$1005,5,0),0)</f>
        <v>P34</v>
      </c>
      <c r="B402" s="2" t="str">
        <f>IFERROR(VLOOKUP(C402,Structure!$A$2:$F$1005,6,0),0)</f>
        <v>Customer accounting, other</v>
      </c>
      <c r="C402" s="6">
        <f>IFERROR('Link in Inc Act'!A401*1,0)</f>
        <v>52562515</v>
      </c>
      <c r="D402" s="6" t="str">
        <f>'Link in Inc Act'!B401</f>
        <v>Overnight Shipping - Customer Accounting</v>
      </c>
      <c r="E402" s="2">
        <f>IFERROR(VLOOKUP(C402,Structure!$A$2:$H$1005,8,0),0)</f>
        <v>675.7</v>
      </c>
      <c r="F402" s="7">
        <f>'Link in Inc Act'!C401</f>
        <v>16.329999999999998</v>
      </c>
      <c r="G402" s="7">
        <f>'Link in Inc Act'!D401</f>
        <v>0</v>
      </c>
      <c r="H402" s="7">
        <f>'Link in Inc Act'!E401</f>
        <v>0</v>
      </c>
      <c r="I402" s="7">
        <f>'Link in Inc Act'!F401</f>
        <v>0</v>
      </c>
      <c r="J402" s="7">
        <f>'Link in Inc Act'!G401</f>
        <v>0</v>
      </c>
      <c r="K402" s="7">
        <f>'Link in Inc Act'!H401</f>
        <v>0</v>
      </c>
      <c r="L402" s="7" t="str">
        <f>'Link in Inc Act'!I401</f>
        <v>Pending Actual</v>
      </c>
      <c r="M402" s="7">
        <f>VLOOKUP(C402,'Link in Base Fcst'!$A$8:$C$1009,3,0)</f>
        <v>0</v>
      </c>
      <c r="N402" s="7">
        <f t="shared" ref="N402:N407" si="10">ROUND(IF(L402="Pending Actual",K402+M402,K402+L402),0)</f>
        <v>0</v>
      </c>
    </row>
    <row r="403" spans="1:14" ht="15" x14ac:dyDescent="0.25">
      <c r="A403" s="2" t="str">
        <f>IFERROR(VLOOKUP(C403,Structure!$A$2:$E$1005,5,0),0)</f>
        <v>P34</v>
      </c>
      <c r="B403" s="2" t="str">
        <f>IFERROR(VLOOKUP(C403,Structure!$A$2:$F$1005,6,0),0)</f>
        <v>Customer accounting, other</v>
      </c>
      <c r="C403" s="6">
        <f>IFERROR('Link in Inc Act'!A402*1,0)</f>
        <v>52566015</v>
      </c>
      <c r="D403" s="6" t="str">
        <f>'Link in Inc Act'!B402</f>
        <v>Postage - Customer Accounting</v>
      </c>
      <c r="E403" s="2">
        <f>IFERROR(VLOOKUP(C403,Structure!$A$2:$H$1005,8,0),0)</f>
        <v>675.7</v>
      </c>
      <c r="F403" s="7">
        <f>'Link in Inc Act'!C402</f>
        <v>0</v>
      </c>
      <c r="G403" s="7">
        <f>'Link in Inc Act'!D402</f>
        <v>0</v>
      </c>
      <c r="H403" s="7">
        <f>'Link in Inc Act'!E402</f>
        <v>0</v>
      </c>
      <c r="I403" s="7">
        <f>'Link in Inc Act'!F402</f>
        <v>0</v>
      </c>
      <c r="J403" s="7">
        <f>'Link in Inc Act'!G402</f>
        <v>850</v>
      </c>
      <c r="K403" s="7">
        <f>'Link in Inc Act'!H402</f>
        <v>850</v>
      </c>
      <c r="L403" s="7" t="str">
        <f>'Link in Inc Act'!I402</f>
        <v>Pending Actual</v>
      </c>
      <c r="M403" s="7">
        <f>VLOOKUP(C403,'Link in Base Fcst'!$A$8:$C$1009,3,0)</f>
        <v>0</v>
      </c>
      <c r="N403" s="7">
        <f t="shared" si="10"/>
        <v>850</v>
      </c>
    </row>
    <row r="404" spans="1:14" ht="15" x14ac:dyDescent="0.25">
      <c r="A404" s="2">
        <f>IFERROR(VLOOKUP(C404,Structure!$A$2:$E$1005,5,0),0)</f>
        <v>0</v>
      </c>
      <c r="B404" s="2">
        <f>IFERROR(VLOOKUP(C404,Structure!$A$2:$F$1005,6,0),0)</f>
        <v>0</v>
      </c>
      <c r="C404" s="6">
        <f>IFERROR('Link in Inc Act'!A403*1,0)</f>
        <v>0</v>
      </c>
      <c r="D404" s="6" t="str">
        <f>'Link in Inc Act'!B403</f>
        <v>Customer accounting, other</v>
      </c>
      <c r="E404" s="2">
        <f>IFERROR(VLOOKUP(C404,Structure!$A$2:$H$1005,8,0),0)</f>
        <v>0</v>
      </c>
      <c r="F404" s="7">
        <f>'Link in Inc Act'!C403</f>
        <v>158062.93</v>
      </c>
      <c r="G404" s="7">
        <f>'Link in Inc Act'!D403</f>
        <v>131712.97</v>
      </c>
      <c r="H404" s="7">
        <f>'Link in Inc Act'!E403</f>
        <v>121728.98</v>
      </c>
      <c r="I404" s="7">
        <f>'Link in Inc Act'!F403</f>
        <v>111114.04</v>
      </c>
      <c r="J404" s="7">
        <f>'Link in Inc Act'!G403</f>
        <v>103898.62999999999</v>
      </c>
      <c r="K404" s="7">
        <f>'Link in Inc Act'!H403</f>
        <v>55492.090000000004</v>
      </c>
      <c r="L404" s="7" t="str">
        <f>'Link in Inc Act'!I403</f>
        <v>Pending Actual</v>
      </c>
      <c r="M404" s="7" t="e">
        <f>VLOOKUP(C404,'Link in Base Fcst'!$A$8:$C$1009,3,0)</f>
        <v>#N/A</v>
      </c>
      <c r="N404" s="7" t="e">
        <f t="shared" si="10"/>
        <v>#N/A</v>
      </c>
    </row>
    <row r="405" spans="1:14" ht="15" x14ac:dyDescent="0.25">
      <c r="A405" s="2" t="str">
        <f>IFERROR(VLOOKUP(C405,Structure!$A$2:$E$1005,5,0),0)</f>
        <v>P35</v>
      </c>
      <c r="B405" s="2" t="str">
        <f>IFERROR(VLOOKUP(C405,Structure!$A$2:$F$1005,6,0),0)</f>
        <v>Regulatory expense</v>
      </c>
      <c r="C405" s="6">
        <f>IFERROR('Link in Inc Act'!A404*1,0)</f>
        <v>56610000</v>
      </c>
      <c r="D405" s="6" t="str">
        <f>'Link in Inc Act'!B404</f>
        <v>Regulatory Exp - Amortization</v>
      </c>
      <c r="E405" s="2">
        <f>IFERROR(VLOOKUP(C405,Structure!$A$2:$H$1005,8,0),0)</f>
        <v>666.8</v>
      </c>
      <c r="F405" s="7">
        <f>'Link in Inc Act'!C404</f>
        <v>432264.72</v>
      </c>
      <c r="G405" s="7">
        <f>'Link in Inc Act'!D404</f>
        <v>432264.72</v>
      </c>
      <c r="H405" s="7">
        <f>'Link in Inc Act'!E404</f>
        <v>216317.51</v>
      </c>
      <c r="I405" s="7">
        <f>'Link in Inc Act'!F404</f>
        <v>39.229999999999563</v>
      </c>
      <c r="J405" s="7">
        <f>'Link in Inc Act'!G404</f>
        <v>304559.90999999997</v>
      </c>
      <c r="K405" s="7">
        <f>'Link in Inc Act'!H404</f>
        <v>166122.06</v>
      </c>
      <c r="L405" s="7" t="str">
        <f>'Link in Inc Act'!I404</f>
        <v>Pending Actual</v>
      </c>
      <c r="M405" s="7">
        <f>VLOOKUP(C405,'Link in Base Fcst'!$A$8:$C$1009,3,0)</f>
        <v>166123.5</v>
      </c>
      <c r="N405" s="7">
        <f t="shared" si="10"/>
        <v>332246</v>
      </c>
    </row>
    <row r="406" spans="1:14" ht="15" x14ac:dyDescent="0.25">
      <c r="A406" s="2" t="str">
        <f>IFERROR(VLOOKUP(C406,Structure!$A$2:$E$1005,5,0),0)</f>
        <v>P35</v>
      </c>
      <c r="B406" s="2" t="str">
        <f>IFERROR(VLOOKUP(C406,Structure!$A$2:$F$1005,6,0),0)</f>
        <v>Regulatory expense</v>
      </c>
      <c r="C406" s="6">
        <f>IFERROR('Link in Inc Act'!A405*1,0)</f>
        <v>56611000</v>
      </c>
      <c r="D406" s="6" t="str">
        <f>'Link in Inc Act'!B405</f>
        <v>Regulatory Exp - Not Authorized</v>
      </c>
      <c r="E406" s="2">
        <f>IFERROR(VLOOKUP(C406,Structure!$A$2:$H$1005,8,0),0)</f>
        <v>666.8</v>
      </c>
      <c r="F406" s="7">
        <f>'Link in Inc Act'!C405</f>
        <v>0</v>
      </c>
      <c r="G406" s="7">
        <f>'Link in Inc Act'!D405</f>
        <v>0</v>
      </c>
      <c r="H406" s="7">
        <f>'Link in Inc Act'!E405</f>
        <v>0</v>
      </c>
      <c r="I406" s="7">
        <f>'Link in Inc Act'!F405</f>
        <v>0</v>
      </c>
      <c r="J406" s="7">
        <f>'Link in Inc Act'!G405</f>
        <v>234801.56</v>
      </c>
      <c r="K406" s="7">
        <f>'Link in Inc Act'!H405</f>
        <v>0</v>
      </c>
      <c r="L406" s="7" t="str">
        <f>'Link in Inc Act'!I405</f>
        <v>Pending Actual</v>
      </c>
      <c r="M406" s="7" t="e">
        <f>VLOOKUP(C406,'Link in Base Fcst'!$A$8:$C$1009,3,0)</f>
        <v>#N/A</v>
      </c>
      <c r="N406" s="7" t="e">
        <f t="shared" si="10"/>
        <v>#N/A</v>
      </c>
    </row>
    <row r="407" spans="1:14" ht="15" x14ac:dyDescent="0.25">
      <c r="A407" s="2" t="str">
        <f>IFERROR(VLOOKUP(C407,Structure!$A$2:$E$1005,5,0),0)</f>
        <v>P35</v>
      </c>
      <c r="B407" s="2" t="str">
        <f>IFERROR(VLOOKUP(C407,Structure!$A$2:$F$1005,6,0),0)</f>
        <v>Regulatory expense</v>
      </c>
      <c r="C407" s="6">
        <f>IFERROR('Link in Inc Act'!A406*1,0)</f>
        <v>56670000</v>
      </c>
      <c r="D407" s="6" t="str">
        <f>'Link in Inc Act'!B406</f>
        <v>Regulatory Exp - Other</v>
      </c>
      <c r="E407" s="2">
        <f>IFERROR(VLOOKUP(C407,Structure!$A$2:$H$1005,8,0),0)</f>
        <v>667.8</v>
      </c>
      <c r="F407" s="7">
        <f>'Link in Inc Act'!C406</f>
        <v>0</v>
      </c>
      <c r="G407" s="7">
        <f>'Link in Inc Act'!D406</f>
        <v>0</v>
      </c>
      <c r="H407" s="7">
        <f>'Link in Inc Act'!E406</f>
        <v>0</v>
      </c>
      <c r="I407" s="7">
        <f>'Link in Inc Act'!F406</f>
        <v>0</v>
      </c>
      <c r="J407" s="7">
        <f>'Link in Inc Act'!G406</f>
        <v>0</v>
      </c>
      <c r="K407" s="7">
        <f>'Link in Inc Act'!H406</f>
        <v>0</v>
      </c>
      <c r="L407" s="7" t="str">
        <f>'Link in Inc Act'!I406</f>
        <v>Pending Actual</v>
      </c>
      <c r="M407" s="7">
        <f>VLOOKUP(C407,'Link in Base Fcst'!$A$8:$C$1009,3,0)</f>
        <v>0</v>
      </c>
      <c r="N407" s="7">
        <f t="shared" si="10"/>
        <v>0</v>
      </c>
    </row>
    <row r="408" spans="1:14" ht="15" x14ac:dyDescent="0.25">
      <c r="A408" s="2">
        <f>IFERROR(VLOOKUP(C408,Structure!$A$2:$E$1005,5,0),0)</f>
        <v>0</v>
      </c>
      <c r="B408" s="2">
        <f>IFERROR(VLOOKUP(C408,Structure!$A$2:$F$1005,6,0),0)</f>
        <v>0</v>
      </c>
      <c r="C408" s="6">
        <f>IFERROR('Link in Inc Act'!A407*1,0)</f>
        <v>0</v>
      </c>
      <c r="D408" s="6" t="str">
        <f>'Link in Inc Act'!B407</f>
        <v>Regulatory expense</v>
      </c>
      <c r="E408" s="2">
        <f>IFERROR(VLOOKUP(C408,Structure!$A$2:$H$1005,8,0),0)</f>
        <v>0</v>
      </c>
      <c r="F408" s="7">
        <f>'Link in Inc Act'!C407</f>
        <v>432264.72</v>
      </c>
      <c r="G408" s="7">
        <f>'Link in Inc Act'!D407</f>
        <v>432264.72</v>
      </c>
      <c r="H408" s="7">
        <f>'Link in Inc Act'!E407</f>
        <v>216317.51</v>
      </c>
      <c r="I408" s="7">
        <f>'Link in Inc Act'!F407</f>
        <v>39.229999999999563</v>
      </c>
      <c r="J408" s="7">
        <f>'Link in Inc Act'!G407</f>
        <v>539361.47</v>
      </c>
      <c r="K408" s="7">
        <f>'Link in Inc Act'!H407</f>
        <v>166122.06</v>
      </c>
      <c r="L408" s="7" t="str">
        <f>'Link in Inc Act'!I407</f>
        <v>Pending Actual</v>
      </c>
      <c r="M408" s="7" t="e">
        <f>VLOOKUP(C408,'Link in Base Fcst'!$A$8:$C$1009,3,0)</f>
        <v>#N/A</v>
      </c>
      <c r="N408" s="7" t="e">
        <f>ROUND(IF(L408="Pending Actual",K408+M408,K408+L408),0)</f>
        <v>#N/A</v>
      </c>
    </row>
    <row r="409" spans="1:14" ht="15" x14ac:dyDescent="0.25">
      <c r="A409" s="2" t="str">
        <f>IFERROR(VLOOKUP(C409,Structure!$A$2:$E$1005,5,0),0)</f>
        <v>P36</v>
      </c>
      <c r="B409" s="2" t="str">
        <f>IFERROR(VLOOKUP(C409,Structure!$A$2:$F$1005,6,0),0)</f>
        <v>Insurance other than group</v>
      </c>
      <c r="C409" s="6">
        <f>IFERROR('Link in Inc Act'!A408*1,0)</f>
        <v>55110000</v>
      </c>
      <c r="D409" s="6" t="str">
        <f>'Link in Inc Act'!B408</f>
        <v>Insurance Vehicle</v>
      </c>
      <c r="E409" s="2">
        <f>IFERROR(VLOOKUP(C409,Structure!$A$2:$H$1005,8,0),0)</f>
        <v>656.8</v>
      </c>
      <c r="F409" s="7">
        <f>'Link in Inc Act'!C408</f>
        <v>29593.439999999999</v>
      </c>
      <c r="G409" s="7">
        <f>'Link in Inc Act'!D408</f>
        <v>25388.04</v>
      </c>
      <c r="H409" s="7">
        <f>'Link in Inc Act'!E408</f>
        <v>24589.48</v>
      </c>
      <c r="I409" s="7">
        <f>'Link in Inc Act'!F408</f>
        <v>33632.400000000001</v>
      </c>
      <c r="J409" s="7">
        <f>'Link in Inc Act'!G408</f>
        <v>48200.84</v>
      </c>
      <c r="K409" s="7">
        <f>'Link in Inc Act'!H408</f>
        <v>24100.42</v>
      </c>
      <c r="L409" s="7" t="str">
        <f>'Link in Inc Act'!I408</f>
        <v>Pending Actual</v>
      </c>
      <c r="M409" s="7">
        <f>VLOOKUP(C409,'Link in Base Fcst'!$A$8:$C$1009,3,0)</f>
        <v>41946</v>
      </c>
      <c r="N409" s="7">
        <f t="shared" si="9"/>
        <v>66046.42</v>
      </c>
    </row>
    <row r="410" spans="1:14" ht="15" x14ac:dyDescent="0.25">
      <c r="A410" s="2" t="str">
        <f>IFERROR(VLOOKUP(C410,Structure!$A$2:$E$1005,5,0),0)</f>
        <v>P36</v>
      </c>
      <c r="B410" s="2" t="str">
        <f>IFERROR(VLOOKUP(C410,Structure!$A$2:$F$1005,6,0),0)</f>
        <v>Insurance other than group</v>
      </c>
      <c r="C410" s="6">
        <f>IFERROR('Link in Inc Act'!A409*1,0)</f>
        <v>55710000</v>
      </c>
      <c r="D410" s="6" t="str">
        <f>'Link in Inc Act'!B409</f>
        <v>Insurance General Liabilty</v>
      </c>
      <c r="E410" s="2">
        <f>IFERROR(VLOOKUP(C410,Structure!$A$2:$H$1005,8,0),0)</f>
        <v>657.8</v>
      </c>
      <c r="F410" s="7">
        <f>'Link in Inc Act'!C409</f>
        <v>491018.82</v>
      </c>
      <c r="G410" s="7">
        <f>'Link in Inc Act'!D409</f>
        <v>565929.92000000004</v>
      </c>
      <c r="H410" s="7">
        <f>'Link in Inc Act'!E409</f>
        <v>656045.67000000004</v>
      </c>
      <c r="I410" s="7">
        <f>'Link in Inc Act'!F409</f>
        <v>818887.43</v>
      </c>
      <c r="J410" s="7">
        <f>'Link in Inc Act'!G409</f>
        <v>898973.19</v>
      </c>
      <c r="K410" s="7">
        <f>'Link in Inc Act'!H409</f>
        <v>454543.12</v>
      </c>
      <c r="L410" s="7" t="str">
        <f>'Link in Inc Act'!I409</f>
        <v>Pending Actual</v>
      </c>
      <c r="M410" s="7">
        <f>VLOOKUP(C410,'Link in Base Fcst'!$A$8:$C$1009,3,0)</f>
        <v>470436</v>
      </c>
      <c r="N410" s="7">
        <f t="shared" si="9"/>
        <v>924979.12</v>
      </c>
    </row>
    <row r="411" spans="1:14" ht="15" x14ac:dyDescent="0.25">
      <c r="A411" s="2" t="str">
        <f>IFERROR(VLOOKUP(C411,Structure!$A$2:$E$1005,5,0),0)</f>
        <v>P36</v>
      </c>
      <c r="B411" s="2" t="str">
        <f>IFERROR(VLOOKUP(C411,Structure!$A$2:$F$1005,6,0),0)</f>
        <v>Insurance other than group</v>
      </c>
      <c r="C411" s="6">
        <f>IFERROR('Link in Inc Act'!A410*1,0)</f>
        <v>55711000</v>
      </c>
      <c r="D411" s="6" t="str">
        <f>'Link in Inc Act'!B410</f>
        <v>Insurance Casualty Reserve</v>
      </c>
      <c r="E411" s="2">
        <f>IFERROR(VLOOKUP(C411,Structure!$A$2:$H$1005,8,0),0)</f>
        <v>657.8</v>
      </c>
      <c r="F411" s="7">
        <f>'Link in Inc Act'!C410</f>
        <v>-77330.89</v>
      </c>
      <c r="G411" s="7">
        <f>'Link in Inc Act'!D410</f>
        <v>-113465.38</v>
      </c>
      <c r="H411" s="7">
        <f>'Link in Inc Act'!E410</f>
        <v>9401.35</v>
      </c>
      <c r="I411" s="7">
        <f>'Link in Inc Act'!F410</f>
        <v>112546.42</v>
      </c>
      <c r="J411" s="7">
        <f>'Link in Inc Act'!G410</f>
        <v>92819.02</v>
      </c>
      <c r="K411" s="7">
        <f>'Link in Inc Act'!H410</f>
        <v>85869.32</v>
      </c>
      <c r="L411" s="7" t="str">
        <f>'Link in Inc Act'!I410</f>
        <v>Pending Actual</v>
      </c>
      <c r="M411" s="7">
        <f>VLOOKUP(C411,'Link in Base Fcst'!$A$8:$C$1009,3,0)</f>
        <v>0</v>
      </c>
      <c r="N411" s="7">
        <f t="shared" si="9"/>
        <v>85869.32</v>
      </c>
    </row>
    <row r="412" spans="1:14" ht="15" x14ac:dyDescent="0.25">
      <c r="A412" s="2" t="str">
        <f>IFERROR(VLOOKUP(C412,Structure!$A$2:$E$1005,5,0),0)</f>
        <v>P36</v>
      </c>
      <c r="B412" s="2" t="str">
        <f>IFERROR(VLOOKUP(C412,Structure!$A$2:$F$1005,6,0),0)</f>
        <v>Insurance other than group</v>
      </c>
      <c r="C412" s="6">
        <f>IFERROR('Link in Inc Act'!A411*1,0)</f>
        <v>55720000</v>
      </c>
      <c r="D412" s="6" t="str">
        <f>'Link in Inc Act'!B411</f>
        <v>Insurance Workers Compensation</v>
      </c>
      <c r="E412" s="2">
        <f>IFERROR(VLOOKUP(C412,Structure!$A$2:$H$1005,8,0),0)</f>
        <v>658.8</v>
      </c>
      <c r="F412" s="7">
        <f>'Link in Inc Act'!C411</f>
        <v>109170.47</v>
      </c>
      <c r="G412" s="7">
        <f>'Link in Inc Act'!D411</f>
        <v>94636.510000000009</v>
      </c>
      <c r="H412" s="7">
        <f>'Link in Inc Act'!E411</f>
        <v>88613.51</v>
      </c>
      <c r="I412" s="7">
        <f>'Link in Inc Act'!F411</f>
        <v>105722.08</v>
      </c>
      <c r="J412" s="7">
        <f>'Link in Inc Act'!G411</f>
        <v>57226.400000000001</v>
      </c>
      <c r="K412" s="7">
        <f>'Link in Inc Act'!H411</f>
        <v>28351.35</v>
      </c>
      <c r="L412" s="7" t="str">
        <f>'Link in Inc Act'!I411</f>
        <v>Pending Actual</v>
      </c>
      <c r="M412" s="7">
        <f>VLOOKUP(C412,'Link in Base Fcst'!$A$8:$C$1009,3,0)</f>
        <v>39975</v>
      </c>
      <c r="N412" s="7">
        <f t="shared" si="9"/>
        <v>68326.350000000006</v>
      </c>
    </row>
    <row r="413" spans="1:14" ht="15" x14ac:dyDescent="0.25">
      <c r="A413" s="2" t="str">
        <f>IFERROR(VLOOKUP(C413,Structure!$A$2:$E$1005,5,0),0)</f>
        <v>P36</v>
      </c>
      <c r="B413" s="2" t="str">
        <f>IFERROR(VLOOKUP(C413,Structure!$A$2:$F$1005,6,0),0)</f>
        <v>Insurance other than group</v>
      </c>
      <c r="C413" s="6">
        <f>IFERROR('Link in Inc Act'!A412*1,0)</f>
        <v>55720100</v>
      </c>
      <c r="D413" s="6" t="str">
        <f>'Link in Inc Act'!B412</f>
        <v>Insurance WC Capitalized Credits</v>
      </c>
      <c r="E413" s="2">
        <f>IFERROR(VLOOKUP(C413,Structure!$A$2:$H$1005,8,0),0)</f>
        <v>658.8</v>
      </c>
      <c r="F413" s="7">
        <f>'Link in Inc Act'!C412</f>
        <v>-40637.61</v>
      </c>
      <c r="G413" s="7">
        <f>'Link in Inc Act'!D412</f>
        <v>-35779.050000000003</v>
      </c>
      <c r="H413" s="7">
        <f>'Link in Inc Act'!E412</f>
        <v>-35025.089999999997</v>
      </c>
      <c r="I413" s="7">
        <f>'Link in Inc Act'!F412</f>
        <v>-40671.979999999996</v>
      </c>
      <c r="J413" s="7">
        <f>'Link in Inc Act'!G412</f>
        <v>-26013</v>
      </c>
      <c r="K413" s="7">
        <f>'Link in Inc Act'!H412</f>
        <v>-11363.36</v>
      </c>
      <c r="L413" s="7" t="str">
        <f>'Link in Inc Act'!I412</f>
        <v>Pending Actual</v>
      </c>
      <c r="M413" s="7">
        <f>VLOOKUP(C413,'Link in Base Fcst'!$A$8:$C$1009,3,0)</f>
        <v>-17041</v>
      </c>
      <c r="N413" s="7">
        <f t="shared" si="9"/>
        <v>-28404.36</v>
      </c>
    </row>
    <row r="414" spans="1:14" ht="15" x14ac:dyDescent="0.25">
      <c r="A414" s="2" t="str">
        <f>IFERROR(VLOOKUP(C414,Structure!$A$2:$E$1005,5,0),0)</f>
        <v>P36</v>
      </c>
      <c r="B414" s="2" t="str">
        <f>IFERROR(VLOOKUP(C414,Structure!$A$2:$F$1005,6,0),0)</f>
        <v>Insurance other than group</v>
      </c>
      <c r="C414" s="6">
        <f>IFERROR('Link in Inc Act'!A413*1,0)</f>
        <v>55730000</v>
      </c>
      <c r="D414" s="6" t="str">
        <f>'Link in Inc Act'!B413</f>
        <v>Insurance Other</v>
      </c>
      <c r="E414" s="2">
        <f>IFERROR(VLOOKUP(C414,Structure!$A$2:$H$1005,8,0),0)</f>
        <v>659.8</v>
      </c>
      <c r="F414" s="7">
        <f>'Link in Inc Act'!C413</f>
        <v>9138.32</v>
      </c>
      <c r="G414" s="7">
        <f>'Link in Inc Act'!D413</f>
        <v>11472.59</v>
      </c>
      <c r="H414" s="7">
        <f>'Link in Inc Act'!E413</f>
        <v>11761.45</v>
      </c>
      <c r="I414" s="7">
        <f>'Link in Inc Act'!F413</f>
        <v>17083.72</v>
      </c>
      <c r="J414" s="7">
        <f>'Link in Inc Act'!G413</f>
        <v>39550.58</v>
      </c>
      <c r="K414" s="7">
        <f>'Link in Inc Act'!H413</f>
        <v>34775.08</v>
      </c>
      <c r="L414" s="7" t="str">
        <f>'Link in Inc Act'!I413</f>
        <v>Pending Actual</v>
      </c>
      <c r="M414" s="7">
        <f>VLOOKUP(C414,'Link in Base Fcst'!$A$8:$C$1009,3,0)</f>
        <v>35264</v>
      </c>
      <c r="N414" s="7">
        <f t="shared" si="9"/>
        <v>70039.08</v>
      </c>
    </row>
    <row r="415" spans="1:14" ht="15" x14ac:dyDescent="0.25">
      <c r="A415" s="2" t="str">
        <f>IFERROR(VLOOKUP(C415,Structure!$A$2:$E$1005,5,0),0)</f>
        <v>P36</v>
      </c>
      <c r="B415" s="2" t="str">
        <f>IFERROR(VLOOKUP(C415,Structure!$A$2:$F$1005,6,0),0)</f>
        <v>Insurance other than group</v>
      </c>
      <c r="C415" s="6">
        <f>IFERROR('Link in Inc Act'!A414*1,0)</f>
        <v>55740000</v>
      </c>
      <c r="D415" s="6" t="str">
        <f>'Link in Inc Act'!B414</f>
        <v>Insurance Property</v>
      </c>
      <c r="E415" s="2">
        <f>IFERROR(VLOOKUP(C415,Structure!$A$2:$H$1005,8,0),0)</f>
        <v>659.8</v>
      </c>
      <c r="F415" s="7">
        <f>'Link in Inc Act'!C414</f>
        <v>371429.4</v>
      </c>
      <c r="G415" s="7">
        <f>'Link in Inc Act'!D414</f>
        <v>456356.11</v>
      </c>
      <c r="H415" s="7">
        <f>'Link in Inc Act'!E414</f>
        <v>490970.81</v>
      </c>
      <c r="I415" s="7">
        <f>'Link in Inc Act'!F414</f>
        <v>524612.03</v>
      </c>
      <c r="J415" s="7">
        <f>'Link in Inc Act'!G414</f>
        <v>593809.15</v>
      </c>
      <c r="K415" s="7">
        <f>'Link in Inc Act'!H414</f>
        <v>311280.24</v>
      </c>
      <c r="L415" s="7" t="str">
        <f>'Link in Inc Act'!I414</f>
        <v>Pending Actual</v>
      </c>
      <c r="M415" s="7">
        <f>VLOOKUP(C415,'Link in Base Fcst'!$A$8:$C$1009,3,0)</f>
        <v>332421</v>
      </c>
      <c r="N415" s="7">
        <f t="shared" si="9"/>
        <v>643701.24</v>
      </c>
    </row>
    <row r="416" spans="1:14" ht="15" x14ac:dyDescent="0.25">
      <c r="A416" s="2">
        <f>IFERROR(VLOOKUP(C416,Structure!$A$2:$E$1005,5,0),0)</f>
        <v>0</v>
      </c>
      <c r="B416" s="2">
        <f>IFERROR(VLOOKUP(C416,Structure!$A$2:$F$1005,6,0),0)</f>
        <v>0</v>
      </c>
      <c r="C416" s="6">
        <f>IFERROR('Link in Inc Act'!A415*1,0)</f>
        <v>0</v>
      </c>
      <c r="D416" s="6" t="str">
        <f>'Link in Inc Act'!B415</f>
        <v>Insurance other than group</v>
      </c>
      <c r="E416" s="2">
        <f>IFERROR(VLOOKUP(C416,Structure!$A$2:$H$1005,8,0),0)</f>
        <v>0</v>
      </c>
      <c r="F416" s="7">
        <f>'Link in Inc Act'!C415</f>
        <v>892381.95000000007</v>
      </c>
      <c r="G416" s="7">
        <f>'Link in Inc Act'!D415</f>
        <v>1004538.74</v>
      </c>
      <c r="H416" s="7">
        <f>'Link in Inc Act'!E415</f>
        <v>1246357.18</v>
      </c>
      <c r="I416" s="7">
        <f>'Link in Inc Act'!F415</f>
        <v>1571812.1000000003</v>
      </c>
      <c r="J416" s="7">
        <f>'Link in Inc Act'!G415</f>
        <v>1704566.18</v>
      </c>
      <c r="K416" s="7">
        <f>'Link in Inc Act'!H415</f>
        <v>927556.17</v>
      </c>
      <c r="L416" s="7" t="str">
        <f>'Link in Inc Act'!I415</f>
        <v>Pending Actual</v>
      </c>
      <c r="M416" s="7" t="e">
        <f>VLOOKUP(C416,'Link in Base Fcst'!$A$8:$C$1009,3,0)</f>
        <v>#N/A</v>
      </c>
      <c r="N416" s="7" t="e">
        <f t="shared" si="9"/>
        <v>#N/A</v>
      </c>
    </row>
    <row r="417" spans="1:14" ht="15" x14ac:dyDescent="0.25">
      <c r="A417" s="2" t="str">
        <f>IFERROR(VLOOKUP(C417,Structure!$A$2:$E$1005,5,0),0)</f>
        <v>P37</v>
      </c>
      <c r="B417" s="2" t="str">
        <f>IFERROR(VLOOKUP(C417,Structure!$A$2:$F$1005,6,0),0)</f>
        <v>Maintenance supplies and services</v>
      </c>
      <c r="C417" s="6">
        <f>IFERROR('Link in Inc Act'!A416*1,0)</f>
        <v>62002100</v>
      </c>
      <c r="D417" s="6" t="str">
        <f>'Link in Inc Act'!B416</f>
        <v>M&amp;S Maint - Source of Supply</v>
      </c>
      <c r="E417" s="2">
        <f>IFERROR(VLOOKUP(C417,Structure!$A$2:$H$1005,8,0),0)</f>
        <v>620.20000000000005</v>
      </c>
      <c r="F417" s="7">
        <f>'Link in Inc Act'!C416</f>
        <v>226.97</v>
      </c>
      <c r="G417" s="7">
        <f>'Link in Inc Act'!D416</f>
        <v>0</v>
      </c>
      <c r="H417" s="7">
        <f>'Link in Inc Act'!E416</f>
        <v>0</v>
      </c>
      <c r="I417" s="7">
        <f>'Link in Inc Act'!F416</f>
        <v>0</v>
      </c>
      <c r="J417" s="7">
        <f>'Link in Inc Act'!G416</f>
        <v>0</v>
      </c>
      <c r="K417" s="7">
        <f>'Link in Inc Act'!H416</f>
        <v>0</v>
      </c>
      <c r="L417" s="7" t="str">
        <f>'Link in Inc Act'!I416</f>
        <v>Pending Actual</v>
      </c>
      <c r="M417" s="7">
        <f>VLOOKUP(C417,'Link in Base Fcst'!$A$8:$C$1009,3,0)</f>
        <v>0</v>
      </c>
      <c r="N417" s="7">
        <f t="shared" si="9"/>
        <v>0</v>
      </c>
    </row>
    <row r="418" spans="1:14" ht="15" x14ac:dyDescent="0.25">
      <c r="A418" s="2" t="str">
        <f>IFERROR(VLOOKUP(C418,Structure!$A$2:$E$1005,5,0),0)</f>
        <v>P37</v>
      </c>
      <c r="B418" s="2" t="str">
        <f>IFERROR(VLOOKUP(C418,Structure!$A$2:$F$1005,6,0),0)</f>
        <v>Maintenance supplies and services</v>
      </c>
      <c r="C418" s="6">
        <f>IFERROR('Link in Inc Act'!A417*1,0)</f>
        <v>62002300</v>
      </c>
      <c r="D418" s="6" t="str">
        <f>'Link in Inc Act'!B417</f>
        <v>M&amp;S Maint - Water Treatment</v>
      </c>
      <c r="E418" s="2">
        <f>IFERROR(VLOOKUP(C418,Structure!$A$2:$H$1005,8,0),0)</f>
        <v>620.4</v>
      </c>
      <c r="F418" s="7">
        <f>'Link in Inc Act'!C417</f>
        <v>161861.43</v>
      </c>
      <c r="G418" s="7">
        <f>'Link in Inc Act'!D417</f>
        <v>197410.36</v>
      </c>
      <c r="H418" s="7">
        <f>'Link in Inc Act'!E417</f>
        <v>230106.68</v>
      </c>
      <c r="I418" s="7">
        <f>'Link in Inc Act'!F417</f>
        <v>371138.47</v>
      </c>
      <c r="J418" s="7">
        <f>'Link in Inc Act'!G417</f>
        <v>355125.43</v>
      </c>
      <c r="K418" s="7">
        <f>'Link in Inc Act'!H417</f>
        <v>145372.52000000002</v>
      </c>
      <c r="L418" s="7" t="str">
        <f>'Link in Inc Act'!I417</f>
        <v>Pending Actual</v>
      </c>
      <c r="M418" s="7">
        <f>VLOOKUP(C418,'Link in Base Fcst'!$A$8:$C$1009,3,0)</f>
        <v>184553.77846616472</v>
      </c>
      <c r="N418" s="7">
        <f t="shared" si="9"/>
        <v>329926.29846616474</v>
      </c>
    </row>
    <row r="419" spans="1:14" ht="15" x14ac:dyDescent="0.25">
      <c r="A419" s="2" t="str">
        <f>IFERROR(VLOOKUP(C419,Structure!$A$2:$E$1005,5,0),0)</f>
        <v>P37</v>
      </c>
      <c r="B419" s="2" t="str">
        <f>IFERROR(VLOOKUP(C419,Structure!$A$2:$F$1005,6,0),0)</f>
        <v>Maintenance supplies and services</v>
      </c>
      <c r="C419" s="6">
        <f>IFERROR('Link in Inc Act'!A418*1,0)</f>
        <v>62002400</v>
      </c>
      <c r="D419" s="6" t="str">
        <f>'Link in Inc Act'!B418</f>
        <v>M&amp;S Maint - Transmission &amp; Distribution</v>
      </c>
      <c r="E419" s="2">
        <f>IFERROR(VLOOKUP(C419,Structure!$A$2:$H$1005,8,0),0)</f>
        <v>620.6</v>
      </c>
      <c r="F419" s="7">
        <f>'Link in Inc Act'!C418</f>
        <v>142541.37</v>
      </c>
      <c r="G419" s="7">
        <f>'Link in Inc Act'!D418</f>
        <v>117572.56</v>
      </c>
      <c r="H419" s="7">
        <f>'Link in Inc Act'!E418</f>
        <v>26097.46</v>
      </c>
      <c r="I419" s="7">
        <f>'Link in Inc Act'!F418</f>
        <v>144018.96000000002</v>
      </c>
      <c r="J419" s="7">
        <f>'Link in Inc Act'!G418</f>
        <v>123341.5</v>
      </c>
      <c r="K419" s="7">
        <f>'Link in Inc Act'!H418</f>
        <v>50007.689999999988</v>
      </c>
      <c r="L419" s="7" t="str">
        <f>'Link in Inc Act'!I418</f>
        <v>Pending Actual</v>
      </c>
      <c r="M419" s="7">
        <f>VLOOKUP(C419,'Link in Base Fcst'!$A$8:$C$1009,3,0)</f>
        <v>64098.873084601277</v>
      </c>
      <c r="N419" s="7">
        <f t="shared" si="9"/>
        <v>114106.56308460126</v>
      </c>
    </row>
    <row r="420" spans="1:14" ht="15" x14ac:dyDescent="0.25">
      <c r="A420" s="2" t="str">
        <f>IFERROR(VLOOKUP(C420,Structure!$A$2:$E$1005,5,0),0)</f>
        <v>P37</v>
      </c>
      <c r="B420" s="2" t="str">
        <f>IFERROR(VLOOKUP(C420,Structure!$A$2:$F$1005,6,0),0)</f>
        <v>Maintenance supplies and services</v>
      </c>
      <c r="C420" s="6">
        <f>IFERROR('Link in Inc Act'!A419*1,0)</f>
        <v>62002600</v>
      </c>
      <c r="D420" s="6" t="str">
        <f>'Link in Inc Act'!B419</f>
        <v>M&amp;S Maint - Admin &amp; General</v>
      </c>
      <c r="E420" s="2">
        <f>IFERROR(VLOOKUP(C420,Structure!$A$2:$H$1005,8,0),0)</f>
        <v>620.79999999999995</v>
      </c>
      <c r="F420" s="7">
        <f>'Link in Inc Act'!C419</f>
        <v>0</v>
      </c>
      <c r="G420" s="7">
        <f>'Link in Inc Act'!D419</f>
        <v>3830.84</v>
      </c>
      <c r="H420" s="7">
        <f>'Link in Inc Act'!E419</f>
        <v>-3830.84</v>
      </c>
      <c r="I420" s="7">
        <f>'Link in Inc Act'!F419</f>
        <v>40.24</v>
      </c>
      <c r="J420" s="7">
        <f>'Link in Inc Act'!G419</f>
        <v>4830.8900000000003</v>
      </c>
      <c r="K420" s="7">
        <f>'Link in Inc Act'!H419</f>
        <v>-925.83</v>
      </c>
      <c r="L420" s="7" t="str">
        <f>'Link in Inc Act'!I419</f>
        <v>Pending Actual</v>
      </c>
      <c r="M420" s="7">
        <f>VLOOKUP(C420,'Link in Base Fcst'!$A$8:$C$1009,3,0)</f>
        <v>2510.5467745703554</v>
      </c>
      <c r="N420" s="7">
        <f t="shared" si="9"/>
        <v>1584.7167745703555</v>
      </c>
    </row>
    <row r="421" spans="1:14" ht="15" x14ac:dyDescent="0.25">
      <c r="A421" s="2" t="str">
        <f>IFERROR(VLOOKUP(C421,Structure!$A$2:$E$1005,5,0),0)</f>
        <v>P37</v>
      </c>
      <c r="B421" s="2" t="str">
        <f>IFERROR(VLOOKUP(C421,Structure!$A$2:$F$1005,6,0),0)</f>
        <v>Maintenance supplies and services</v>
      </c>
      <c r="C421" s="6">
        <f>IFERROR('Link in Inc Act'!A420*1,0)</f>
        <v>62502100</v>
      </c>
      <c r="D421" s="6" t="str">
        <f>'Link in Inc Act'!B420</f>
        <v>Misc Maint - Source of Supply</v>
      </c>
      <c r="E421" s="2">
        <f>IFERROR(VLOOKUP(C421,Structure!$A$2:$H$1005,8,0),0)</f>
        <v>675.2</v>
      </c>
      <c r="F421" s="7">
        <f>'Link in Inc Act'!C420</f>
        <v>0</v>
      </c>
      <c r="G421" s="7">
        <f>'Link in Inc Act'!D420</f>
        <v>0</v>
      </c>
      <c r="H421" s="7">
        <f>'Link in Inc Act'!E420</f>
        <v>0</v>
      </c>
      <c r="I421" s="7">
        <f>'Link in Inc Act'!F420</f>
        <v>0</v>
      </c>
      <c r="J421" s="7">
        <f>'Link in Inc Act'!G420</f>
        <v>0</v>
      </c>
      <c r="K421" s="7">
        <f>'Link in Inc Act'!H420</f>
        <v>0</v>
      </c>
      <c r="L421" s="7" t="str">
        <f>'Link in Inc Act'!I420</f>
        <v>Pending Actual</v>
      </c>
      <c r="M421" s="7">
        <f>VLOOKUP(C421,'Link in Base Fcst'!$A$8:$C$1009,3,0)</f>
        <v>0</v>
      </c>
      <c r="N421" s="7">
        <f t="shared" si="9"/>
        <v>0</v>
      </c>
    </row>
    <row r="422" spans="1:14" ht="15" x14ac:dyDescent="0.25">
      <c r="A422" s="2" t="str">
        <f>IFERROR(VLOOKUP(C422,Structure!$A$2:$E$1005,5,0),0)</f>
        <v>P37</v>
      </c>
      <c r="B422" s="2" t="str">
        <f>IFERROR(VLOOKUP(C422,Structure!$A$2:$F$1005,6,0),0)</f>
        <v>Maintenance supplies and services</v>
      </c>
      <c r="C422" s="6">
        <f>IFERROR('Link in Inc Act'!A421*1,0)</f>
        <v>62502300</v>
      </c>
      <c r="D422" s="6" t="str">
        <f>'Link in Inc Act'!B421</f>
        <v>Misc Maint - Water Treatment</v>
      </c>
      <c r="E422" s="2">
        <f>IFERROR(VLOOKUP(C422,Structure!$A$2:$H$1005,8,0),0)</f>
        <v>675.4</v>
      </c>
      <c r="F422" s="7">
        <f>'Link in Inc Act'!C421</f>
        <v>12782.4</v>
      </c>
      <c r="G422" s="7">
        <f>'Link in Inc Act'!D421</f>
        <v>7700.53</v>
      </c>
      <c r="H422" s="7">
        <f>'Link in Inc Act'!E421</f>
        <v>12636.18</v>
      </c>
      <c r="I422" s="7">
        <f>'Link in Inc Act'!F421</f>
        <v>52227.850000000006</v>
      </c>
      <c r="J422" s="7">
        <f>'Link in Inc Act'!G421</f>
        <v>10833.88</v>
      </c>
      <c r="K422" s="7">
        <f>'Link in Inc Act'!H421</f>
        <v>5430.7</v>
      </c>
      <c r="L422" s="7" t="str">
        <f>'Link in Inc Act'!I421</f>
        <v>Pending Actual</v>
      </c>
      <c r="M422" s="7">
        <f>VLOOKUP(C422,'Link in Base Fcst'!$A$8:$C$1009,3,0)</f>
        <v>5630.2177218032866</v>
      </c>
      <c r="N422" s="7">
        <f t="shared" si="9"/>
        <v>11060.917721803286</v>
      </c>
    </row>
    <row r="423" spans="1:14" ht="15" x14ac:dyDescent="0.25">
      <c r="A423" s="2" t="str">
        <f>IFERROR(VLOOKUP(C423,Structure!$A$2:$E$1005,5,0),0)</f>
        <v>P37</v>
      </c>
      <c r="B423" s="2" t="str">
        <f>IFERROR(VLOOKUP(C423,Structure!$A$2:$F$1005,6,0),0)</f>
        <v>Maintenance supplies and services</v>
      </c>
      <c r="C423" s="6">
        <f>IFERROR('Link in Inc Act'!A422*1,0)</f>
        <v>62502400</v>
      </c>
      <c r="D423" s="6" t="str">
        <f>'Link in Inc Act'!B422</f>
        <v>Misc Maint - Transmission &amp; Distribution</v>
      </c>
      <c r="E423" s="2">
        <f>IFERROR(VLOOKUP(C423,Structure!$A$2:$H$1005,8,0),0)</f>
        <v>675.6</v>
      </c>
      <c r="F423" s="7">
        <f>'Link in Inc Act'!C422</f>
        <v>93075.96</v>
      </c>
      <c r="G423" s="7">
        <f>'Link in Inc Act'!D422</f>
        <v>178285.78</v>
      </c>
      <c r="H423" s="7">
        <f>'Link in Inc Act'!E422</f>
        <v>279795.08</v>
      </c>
      <c r="I423" s="7">
        <f>'Link in Inc Act'!F422</f>
        <v>314228.40999999997</v>
      </c>
      <c r="J423" s="7">
        <f>'Link in Inc Act'!G422</f>
        <v>112870.02</v>
      </c>
      <c r="K423" s="7">
        <f>'Link in Inc Act'!H422</f>
        <v>68902.48</v>
      </c>
      <c r="L423" s="7" t="str">
        <f>'Link in Inc Act'!I422</f>
        <v>Pending Actual</v>
      </c>
      <c r="M423" s="7">
        <f>VLOOKUP(C423,'Link in Base Fcst'!$A$8:$C$1009,3,0)</f>
        <v>58656.989634765334</v>
      </c>
      <c r="N423" s="7">
        <f t="shared" si="9"/>
        <v>127559.46963476532</v>
      </c>
    </row>
    <row r="424" spans="1:14" ht="15" x14ac:dyDescent="0.25">
      <c r="A424" s="2" t="str">
        <f>IFERROR(VLOOKUP(C424,Structure!$A$2:$E$1005,5,0),0)</f>
        <v>P37</v>
      </c>
      <c r="B424" s="2" t="str">
        <f>IFERROR(VLOOKUP(C424,Structure!$A$2:$F$1005,6,0),0)</f>
        <v>Maintenance supplies and services</v>
      </c>
      <c r="C424" s="6">
        <f>IFERROR('Link in Inc Act'!A423*1,0)</f>
        <v>62502600</v>
      </c>
      <c r="D424" s="6" t="str">
        <f>'Link in Inc Act'!B423</f>
        <v>Misc Maint - Admin &amp; General</v>
      </c>
      <c r="E424" s="2">
        <f>IFERROR(VLOOKUP(C424,Structure!$A$2:$H$1005,8,0),0)</f>
        <v>675.8</v>
      </c>
      <c r="F424" s="7">
        <f>'Link in Inc Act'!C423</f>
        <v>527870.31000000006</v>
      </c>
      <c r="G424" s="7">
        <f>'Link in Inc Act'!D423</f>
        <v>53777.46</v>
      </c>
      <c r="H424" s="7">
        <f>'Link in Inc Act'!E423</f>
        <v>66279.259999999995</v>
      </c>
      <c r="I424" s="7">
        <f>'Link in Inc Act'!F423</f>
        <v>39853.229999999996</v>
      </c>
      <c r="J424" s="7">
        <f>'Link in Inc Act'!G423</f>
        <v>48246.97</v>
      </c>
      <c r="K424" s="7">
        <f>'Link in Inc Act'!H423</f>
        <v>24349.290000000005</v>
      </c>
      <c r="L424" s="7" t="str">
        <f>'Link in Inc Act'!I423</f>
        <v>Pending Actual</v>
      </c>
      <c r="M424" s="7">
        <f>VLOOKUP(C424,'Link in Base Fcst'!$A$8:$C$1009,3,0)</f>
        <v>25073.283580518848</v>
      </c>
      <c r="N424" s="7">
        <f t="shared" si="9"/>
        <v>49422.573580518852</v>
      </c>
    </row>
    <row r="425" spans="1:14" ht="15" x14ac:dyDescent="0.25">
      <c r="A425" s="2" t="str">
        <f>IFERROR(VLOOKUP(C425,Structure!$A$2:$E$1005,5,0),0)</f>
        <v>P37</v>
      </c>
      <c r="B425" s="2" t="str">
        <f>IFERROR(VLOOKUP(C425,Structure!$A$2:$F$1005,6,0),0)</f>
        <v>Maintenance supplies and services</v>
      </c>
      <c r="C425" s="6">
        <f>IFERROR('Link in Inc Act'!A424*1,0)</f>
        <v>62510000</v>
      </c>
      <c r="D425" s="6" t="str">
        <f>'Link in Inc Act'!B424</f>
        <v>Amort Def Maint - Natural Account</v>
      </c>
      <c r="E425" s="2">
        <f>IFERROR(VLOOKUP(C425,Structure!$A$2:$H$1005,8,0),0)</f>
        <v>675.6</v>
      </c>
      <c r="F425" s="7">
        <f>'Link in Inc Act'!C424</f>
        <v>0</v>
      </c>
      <c r="G425" s="7">
        <f>'Link in Inc Act'!D424</f>
        <v>0</v>
      </c>
      <c r="H425" s="7">
        <f>'Link in Inc Act'!E424</f>
        <v>0</v>
      </c>
      <c r="I425" s="7">
        <f>'Link in Inc Act'!F424</f>
        <v>0</v>
      </c>
      <c r="J425" s="7">
        <f>'Link in Inc Act'!G424</f>
        <v>0</v>
      </c>
      <c r="K425" s="7">
        <f>'Link in Inc Act'!H424</f>
        <v>0</v>
      </c>
      <c r="L425" s="7" t="str">
        <f>'Link in Inc Act'!I424</f>
        <v>Pending Actual</v>
      </c>
      <c r="M425" s="7">
        <f>VLOOKUP(C425,'Link in Base Fcst'!$A$8:$C$1009,3,0)</f>
        <v>0</v>
      </c>
      <c r="N425" s="7">
        <f t="shared" si="9"/>
        <v>0</v>
      </c>
    </row>
    <row r="426" spans="1:14" ht="15" x14ac:dyDescent="0.25">
      <c r="A426" s="2" t="str">
        <f>IFERROR(VLOOKUP(C426,Structure!$A$2:$E$1005,5,0),0)</f>
        <v>P37</v>
      </c>
      <c r="B426" s="2" t="str">
        <f>IFERROR(VLOOKUP(C426,Structure!$A$2:$F$1005,6,0),0)</f>
        <v>Maintenance supplies and services</v>
      </c>
      <c r="C426" s="6">
        <f>IFERROR('Link in Inc Act'!A425*1,0)</f>
        <v>62512300</v>
      </c>
      <c r="D426" s="6" t="str">
        <f>'Link in Inc Act'!B425</f>
        <v>Amort Def Maint - Water Treatment</v>
      </c>
      <c r="E426" s="2">
        <f>IFERROR(VLOOKUP(C426,Structure!$A$2:$H$1005,8,0),0)</f>
        <v>675.4</v>
      </c>
      <c r="F426" s="7">
        <f>'Link in Inc Act'!C425</f>
        <v>515786.62</v>
      </c>
      <c r="G426" s="7">
        <f>'Link in Inc Act'!D425</f>
        <v>461718.34</v>
      </c>
      <c r="H426" s="7">
        <f>'Link in Inc Act'!E425</f>
        <v>436420.91</v>
      </c>
      <c r="I426" s="7">
        <f>'Link in Inc Act'!F425</f>
        <v>404985.51</v>
      </c>
      <c r="J426" s="7">
        <f>'Link in Inc Act'!G425</f>
        <v>430392.30000000005</v>
      </c>
      <c r="K426" s="7">
        <f>'Link in Inc Act'!H425</f>
        <v>201743.64</v>
      </c>
      <c r="L426" s="7" t="str">
        <f>'Link in Inc Act'!I425</f>
        <v>Pending Actual</v>
      </c>
      <c r="M426" s="7">
        <f>VLOOKUP(C426,'Link in Base Fcst'!$A$8:$C$1009,3,0)</f>
        <v>0</v>
      </c>
      <c r="N426" s="7">
        <f t="shared" si="9"/>
        <v>201743.64</v>
      </c>
    </row>
    <row r="427" spans="1:14" ht="15" x14ac:dyDescent="0.25">
      <c r="A427" s="2" t="str">
        <f>IFERROR(VLOOKUP(C427,Structure!$A$2:$E$1005,5,0),0)</f>
        <v>P37</v>
      </c>
      <c r="B427" s="2" t="str">
        <f>IFERROR(VLOOKUP(C427,Structure!$A$2:$F$1005,6,0),0)</f>
        <v>Maintenance supplies and services</v>
      </c>
      <c r="C427" s="6">
        <f>IFERROR('Link in Inc Act'!A426*1,0)</f>
        <v>62512400</v>
      </c>
      <c r="D427" s="6" t="str">
        <f>'Link in Inc Act'!B426</f>
        <v>Amort Def Maint - Transmission &amp; Distribution</v>
      </c>
      <c r="E427" s="2">
        <f>IFERROR(VLOOKUP(C427,Structure!$A$2:$H$1005,8,0),0)</f>
        <v>675.6</v>
      </c>
      <c r="F427" s="7">
        <f>'Link in Inc Act'!C426</f>
        <v>631419.13</v>
      </c>
      <c r="G427" s="7">
        <f>'Link in Inc Act'!D426</f>
        <v>746150.96</v>
      </c>
      <c r="H427" s="7">
        <f>'Link in Inc Act'!E426</f>
        <v>770751.96</v>
      </c>
      <c r="I427" s="7">
        <f>'Link in Inc Act'!F426</f>
        <v>770751.96</v>
      </c>
      <c r="J427" s="7">
        <f>'Link in Inc Act'!G426</f>
        <v>955890.64999999991</v>
      </c>
      <c r="K427" s="7">
        <f>'Link in Inc Act'!H426</f>
        <v>486360.72</v>
      </c>
      <c r="L427" s="7" t="str">
        <f>'Link in Inc Act'!I426</f>
        <v>Pending Actual</v>
      </c>
      <c r="M427" s="7">
        <f>VLOOKUP(C427,'Link in Base Fcst'!$A$8:$C$1009,3,0)</f>
        <v>688100.13500000362</v>
      </c>
      <c r="N427" s="7">
        <f t="shared" si="9"/>
        <v>1174460.8550000037</v>
      </c>
    </row>
    <row r="428" spans="1:14" ht="15" x14ac:dyDescent="0.25">
      <c r="A428" s="2" t="str">
        <f>IFERROR(VLOOKUP(C428,Structure!$A$2:$E$1005,5,0),0)</f>
        <v>P37</v>
      </c>
      <c r="B428" s="2" t="str">
        <f>IFERROR(VLOOKUP(C428,Structure!$A$2:$F$1005,6,0),0)</f>
        <v>Maintenance supplies and services</v>
      </c>
      <c r="C428" s="6">
        <f>IFERROR('Link in Inc Act'!A427*1,0)</f>
        <v>62520700</v>
      </c>
      <c r="D428" s="6" t="str">
        <f>'Link in Inc Act'!B427</f>
        <v>Misc Maint Paving/Backfill</v>
      </c>
      <c r="E428" s="2">
        <f>IFERROR(VLOOKUP(C428,Structure!$A$2:$H$1005,8,0),0)</f>
        <v>675.6</v>
      </c>
      <c r="F428" s="7">
        <f>'Link in Inc Act'!C427</f>
        <v>76932.48000000001</v>
      </c>
      <c r="G428" s="7">
        <f>'Link in Inc Act'!D427</f>
        <v>69994.67</v>
      </c>
      <c r="H428" s="7">
        <f>'Link in Inc Act'!E427</f>
        <v>41616.269999999997</v>
      </c>
      <c r="I428" s="7">
        <f>'Link in Inc Act'!F427</f>
        <v>124787.78</v>
      </c>
      <c r="J428" s="7">
        <f>'Link in Inc Act'!G427</f>
        <v>124994.55</v>
      </c>
      <c r="K428" s="7">
        <f>'Link in Inc Act'!H427</f>
        <v>62201.91</v>
      </c>
      <c r="L428" s="7" t="str">
        <f>'Link in Inc Act'!I427</f>
        <v>Pending Actual</v>
      </c>
      <c r="M428" s="7">
        <f>VLOOKUP(C428,'Link in Base Fcst'!$A$8:$C$1009,3,0)</f>
        <v>64957.940325979893</v>
      </c>
      <c r="N428" s="7">
        <f t="shared" si="9"/>
        <v>127159.8503259799</v>
      </c>
    </row>
    <row r="429" spans="1:14" ht="15" x14ac:dyDescent="0.25">
      <c r="A429" s="2" t="str">
        <f>IFERROR(VLOOKUP(C429,Structure!$A$2:$E$1005,5,0),0)</f>
        <v>P37</v>
      </c>
      <c r="B429" s="2" t="str">
        <f>IFERROR(VLOOKUP(C429,Structure!$A$2:$F$1005,6,0),0)</f>
        <v>Maintenance supplies and services</v>
      </c>
      <c r="C429" s="6">
        <f>IFERROR('Link in Inc Act'!A428*1,0)</f>
        <v>62520800</v>
      </c>
      <c r="D429" s="6" t="str">
        <f>'Link in Inc Act'!B428</f>
        <v>Misc Maint Permits - Natural Account</v>
      </c>
      <c r="E429" s="2">
        <f>IFERROR(VLOOKUP(C429,Structure!$A$2:$H$1005,8,0),0)</f>
        <v>675.6</v>
      </c>
      <c r="F429" s="7">
        <f>'Link in Inc Act'!C428</f>
        <v>0</v>
      </c>
      <c r="G429" s="7">
        <f>'Link in Inc Act'!D428</f>
        <v>0</v>
      </c>
      <c r="H429" s="7">
        <f>'Link in Inc Act'!E428</f>
        <v>0</v>
      </c>
      <c r="I429" s="7">
        <f>'Link in Inc Act'!F428</f>
        <v>0</v>
      </c>
      <c r="J429" s="7">
        <f>'Link in Inc Act'!G428</f>
        <v>0</v>
      </c>
      <c r="K429" s="7">
        <f>'Link in Inc Act'!H428</f>
        <v>0</v>
      </c>
      <c r="L429" s="7" t="str">
        <f>'Link in Inc Act'!I428</f>
        <v>Pending Actual</v>
      </c>
      <c r="M429" s="7">
        <f>VLOOKUP(C429,'Link in Base Fcst'!$A$8:$C$1009,3,0)</f>
        <v>0</v>
      </c>
      <c r="N429" s="7">
        <f t="shared" si="9"/>
        <v>0</v>
      </c>
    </row>
    <row r="430" spans="1:14" ht="15" x14ac:dyDescent="0.25">
      <c r="A430" s="2" t="str">
        <f>IFERROR(VLOOKUP(C430,Structure!$A$2:$E$1005,5,0),0)</f>
        <v>P37</v>
      </c>
      <c r="B430" s="2" t="str">
        <f>IFERROR(VLOOKUP(C430,Structure!$A$2:$F$1005,6,0),0)</f>
        <v>Maintenance supplies and services</v>
      </c>
      <c r="C430" s="6">
        <f>IFERROR('Link in Inc Act'!A429*1,0)</f>
        <v>62520824</v>
      </c>
      <c r="D430" s="6" t="str">
        <f>'Link in Inc Act'!B429</f>
        <v>Misc Maint Permits - Transmission &amp; Distribution</v>
      </c>
      <c r="E430" s="2">
        <f>IFERROR(VLOOKUP(C430,Structure!$A$2:$H$1005,8,0),0)</f>
        <v>675.6</v>
      </c>
      <c r="F430" s="7">
        <f>'Link in Inc Act'!C429</f>
        <v>-1500</v>
      </c>
      <c r="G430" s="7">
        <f>'Link in Inc Act'!D429</f>
        <v>0</v>
      </c>
      <c r="H430" s="7">
        <f>'Link in Inc Act'!E429</f>
        <v>0</v>
      </c>
      <c r="I430" s="7">
        <f>'Link in Inc Act'!F429</f>
        <v>0</v>
      </c>
      <c r="J430" s="7">
        <f>'Link in Inc Act'!G429</f>
        <v>0</v>
      </c>
      <c r="K430" s="7">
        <f>'Link in Inc Act'!H429</f>
        <v>0</v>
      </c>
      <c r="L430" s="7" t="str">
        <f>'Link in Inc Act'!I429</f>
        <v>Pending Actual</v>
      </c>
      <c r="M430" s="7">
        <f>VLOOKUP(C430,'Link in Base Fcst'!$A$8:$C$1009,3,0)</f>
        <v>0</v>
      </c>
      <c r="N430" s="7">
        <f t="shared" si="9"/>
        <v>0</v>
      </c>
    </row>
    <row r="431" spans="1:14" ht="15" x14ac:dyDescent="0.25">
      <c r="A431" s="2">
        <f>IFERROR(VLOOKUP(C431,Structure!$A$2:$E$1005,5,0),0)</f>
        <v>0</v>
      </c>
      <c r="B431" s="2">
        <f>IFERROR(VLOOKUP(C431,Structure!$A$2:$F$1005,6,0),0)</f>
        <v>0</v>
      </c>
      <c r="C431" s="6">
        <f>IFERROR('Link in Inc Act'!A430*1,0)</f>
        <v>63110021</v>
      </c>
      <c r="D431" s="6" t="str">
        <f>'Link in Inc Act'!B430</f>
        <v>Contract Svc-Eng Maint - Source of Supply</v>
      </c>
      <c r="E431" s="2">
        <f>IFERROR(VLOOKUP(C431,Structure!$A$2:$H$1005,8,0),0)</f>
        <v>0</v>
      </c>
      <c r="F431" s="7">
        <f>'Link in Inc Act'!C430</f>
        <v>0</v>
      </c>
      <c r="G431" s="7">
        <f>'Link in Inc Act'!D430</f>
        <v>0</v>
      </c>
      <c r="H431" s="7">
        <f>'Link in Inc Act'!E430</f>
        <v>0</v>
      </c>
      <c r="I431" s="7">
        <f>'Link in Inc Act'!F430</f>
        <v>13568</v>
      </c>
      <c r="J431" s="7">
        <f>'Link in Inc Act'!G430</f>
        <v>0</v>
      </c>
      <c r="K431" s="7">
        <f>'Link in Inc Act'!H430</f>
        <v>0</v>
      </c>
      <c r="L431" s="7" t="str">
        <f>'Link in Inc Act'!I430</f>
        <v>Pending Actual</v>
      </c>
      <c r="M431" s="7" t="e">
        <f>VLOOKUP(C431,'Link in Base Fcst'!$A$8:$C$1009,3,0)</f>
        <v>#N/A</v>
      </c>
      <c r="N431" s="7" t="e">
        <f t="shared" si="9"/>
        <v>#N/A</v>
      </c>
    </row>
    <row r="432" spans="1:14" ht="15" x14ac:dyDescent="0.25">
      <c r="A432" s="2" t="str">
        <f>IFERROR(VLOOKUP(C432,Structure!$A$2:$E$1005,5,0),0)</f>
        <v>P37</v>
      </c>
      <c r="B432" s="2" t="str">
        <f>IFERROR(VLOOKUP(C432,Structure!$A$2:$F$1005,6,0),0)</f>
        <v>Maintenance supplies and services</v>
      </c>
      <c r="C432" s="6">
        <f>IFERROR('Link in Inc Act'!A431*1,0)</f>
        <v>63110023</v>
      </c>
      <c r="D432" s="6" t="str">
        <f>'Link in Inc Act'!B431</f>
        <v>Contract Svc-Eng Maint - Water Treatment</v>
      </c>
      <c r="E432" s="2">
        <f>IFERROR(VLOOKUP(C432,Structure!$A$2:$H$1005,8,0),0)</f>
        <v>631.4</v>
      </c>
      <c r="F432" s="7">
        <f>'Link in Inc Act'!C431</f>
        <v>2778</v>
      </c>
      <c r="G432" s="7">
        <f>'Link in Inc Act'!D431</f>
        <v>50610</v>
      </c>
      <c r="H432" s="7">
        <f>'Link in Inc Act'!E431</f>
        <v>5130</v>
      </c>
      <c r="I432" s="7">
        <f>'Link in Inc Act'!F431</f>
        <v>5265</v>
      </c>
      <c r="J432" s="7">
        <f>'Link in Inc Act'!G431</f>
        <v>10166</v>
      </c>
      <c r="K432" s="7">
        <f>'Link in Inc Act'!H431</f>
        <v>5770</v>
      </c>
      <c r="L432" s="7" t="str">
        <f>'Link in Inc Act'!I431</f>
        <v>Pending Actual</v>
      </c>
      <c r="M432" s="7">
        <f>VLOOKUP(C432,'Link in Base Fcst'!$A$8:$C$1009,3,0)</f>
        <v>5283.1297152868792</v>
      </c>
      <c r="N432" s="7">
        <f t="shared" si="9"/>
        <v>11053.129715286879</v>
      </c>
    </row>
    <row r="433" spans="1:14" ht="15" x14ac:dyDescent="0.25">
      <c r="A433" s="2" t="str">
        <f>IFERROR(VLOOKUP(C433,Structure!$A$2:$E$1005,5,0),0)</f>
        <v>P37</v>
      </c>
      <c r="B433" s="2" t="str">
        <f>IFERROR(VLOOKUP(C433,Structure!$A$2:$F$1005,6,0),0)</f>
        <v>Maintenance supplies and services</v>
      </c>
      <c r="C433" s="6">
        <f>IFERROR('Link in Inc Act'!A432*1,0)</f>
        <v>63110026</v>
      </c>
      <c r="D433" s="6" t="str">
        <f>'Link in Inc Act'!B432</f>
        <v>Contract Svc-Eng Maint - Admin &amp; General</v>
      </c>
      <c r="E433" s="2">
        <f>IFERROR(VLOOKUP(C433,Structure!$A$2:$H$1005,8,0),0)</f>
        <v>631.79999999999995</v>
      </c>
      <c r="F433" s="7">
        <f>'Link in Inc Act'!C432</f>
        <v>0</v>
      </c>
      <c r="G433" s="7">
        <f>'Link in Inc Act'!D432</f>
        <v>0</v>
      </c>
      <c r="H433" s="7">
        <f>'Link in Inc Act'!E432</f>
        <v>0</v>
      </c>
      <c r="I433" s="7">
        <f>'Link in Inc Act'!F432</f>
        <v>93900</v>
      </c>
      <c r="J433" s="7">
        <f>'Link in Inc Act'!G432</f>
        <v>0</v>
      </c>
      <c r="K433" s="7">
        <f>'Link in Inc Act'!H432</f>
        <v>0</v>
      </c>
      <c r="L433" s="7" t="str">
        <f>'Link in Inc Act'!I432</f>
        <v>Pending Actual</v>
      </c>
      <c r="M433" s="7">
        <f>VLOOKUP(C433,'Link in Base Fcst'!$A$8:$C$1009,3,0)</f>
        <v>0</v>
      </c>
      <c r="N433" s="7">
        <f t="shared" si="9"/>
        <v>0</v>
      </c>
    </row>
    <row r="434" spans="1:14" ht="15" x14ac:dyDescent="0.25">
      <c r="A434" s="2" t="str">
        <f>IFERROR(VLOOKUP(C434,Structure!$A$2:$E$1005,5,0),0)</f>
        <v>P37</v>
      </c>
      <c r="B434" s="2" t="str">
        <f>IFERROR(VLOOKUP(C434,Structure!$A$2:$F$1005,6,0),0)</f>
        <v>Maintenance supplies and services</v>
      </c>
      <c r="C434" s="6">
        <f>IFERROR('Link in Inc Act'!A433*1,0)</f>
        <v>63150021</v>
      </c>
      <c r="D434" s="6" t="str">
        <f>'Link in Inc Act'!B433</f>
        <v>Contract Svc-Other Maint - Source of Supply</v>
      </c>
      <c r="E434" s="2">
        <f>IFERROR(VLOOKUP(C434,Structure!$A$2:$H$1005,8,0),0)</f>
        <v>636.20000000000005</v>
      </c>
      <c r="F434" s="7">
        <f>'Link in Inc Act'!C433</f>
        <v>1548.48</v>
      </c>
      <c r="G434" s="7">
        <f>'Link in Inc Act'!D433</f>
        <v>1195.8900000000001</v>
      </c>
      <c r="H434" s="7">
        <f>'Link in Inc Act'!E433</f>
        <v>4028.82</v>
      </c>
      <c r="I434" s="7">
        <f>'Link in Inc Act'!F433</f>
        <v>2315.35</v>
      </c>
      <c r="J434" s="7">
        <f>'Link in Inc Act'!G433</f>
        <v>1719.67</v>
      </c>
      <c r="K434" s="7">
        <f>'Link in Inc Act'!H433</f>
        <v>2218.5600000000004</v>
      </c>
      <c r="L434" s="7" t="str">
        <f>'Link in Inc Act'!I433</f>
        <v>Pending Actual</v>
      </c>
      <c r="M434" s="7">
        <f>VLOOKUP(C434,'Link in Base Fcst'!$A$8:$C$1009,3,0)</f>
        <v>893.68873475185796</v>
      </c>
      <c r="N434" s="7">
        <f t="shared" si="9"/>
        <v>3112.2487347518581</v>
      </c>
    </row>
    <row r="435" spans="1:14" ht="15" x14ac:dyDescent="0.25">
      <c r="A435" s="2" t="str">
        <f>IFERROR(VLOOKUP(C435,Structure!$A$2:$E$1005,5,0),0)</f>
        <v>P37</v>
      </c>
      <c r="B435" s="2" t="str">
        <f>IFERROR(VLOOKUP(C435,Structure!$A$2:$F$1005,6,0),0)</f>
        <v>Maintenance supplies and services</v>
      </c>
      <c r="C435" s="6">
        <f>IFERROR('Link in Inc Act'!A434*1,0)</f>
        <v>63150023</v>
      </c>
      <c r="D435" s="6" t="str">
        <f>'Link in Inc Act'!B434</f>
        <v>Contract Svc-Other Maint - Water Treatment</v>
      </c>
      <c r="E435" s="2">
        <f>IFERROR(VLOOKUP(C435,Structure!$A$2:$H$1005,8,0),0)</f>
        <v>636.4</v>
      </c>
      <c r="F435" s="7">
        <f>'Link in Inc Act'!C434</f>
        <v>313698.90000000002</v>
      </c>
      <c r="G435" s="7">
        <f>'Link in Inc Act'!D434</f>
        <v>174064.88999999998</v>
      </c>
      <c r="H435" s="7">
        <f>'Link in Inc Act'!E434</f>
        <v>195707.62999999998</v>
      </c>
      <c r="I435" s="7">
        <f>'Link in Inc Act'!F434</f>
        <v>478424.39</v>
      </c>
      <c r="J435" s="7">
        <f>'Link in Inc Act'!G434</f>
        <v>515299.27999999997</v>
      </c>
      <c r="K435" s="7">
        <f>'Link in Inc Act'!H434</f>
        <v>252716.23</v>
      </c>
      <c r="L435" s="7" t="str">
        <f>'Link in Inc Act'!I434</f>
        <v>Pending Actual</v>
      </c>
      <c r="M435" s="7">
        <f>VLOOKUP(C435,'Link in Base Fcst'!$A$8:$C$1009,3,0)</f>
        <v>267793.91485677095</v>
      </c>
      <c r="N435" s="7">
        <f t="shared" si="9"/>
        <v>520510.14485677099</v>
      </c>
    </row>
    <row r="436" spans="1:14" ht="15" x14ac:dyDescent="0.25">
      <c r="A436" s="2" t="str">
        <f>IFERROR(VLOOKUP(C436,Structure!$A$2:$E$1005,5,0),0)</f>
        <v>P37</v>
      </c>
      <c r="B436" s="2" t="str">
        <f>IFERROR(VLOOKUP(C436,Structure!$A$2:$F$1005,6,0),0)</f>
        <v>Maintenance supplies and services</v>
      </c>
      <c r="C436" s="6">
        <f>IFERROR('Link in Inc Act'!A435*1,0)</f>
        <v>63150024</v>
      </c>
      <c r="D436" s="6" t="str">
        <f>'Link in Inc Act'!B435</f>
        <v>Contract Svc-Other Maint - Transmission &amp; Distr</v>
      </c>
      <c r="E436" s="2">
        <f>IFERROR(VLOOKUP(C436,Structure!$A$2:$H$1005,8,0),0)</f>
        <v>636.6</v>
      </c>
      <c r="F436" s="7">
        <f>'Link in Inc Act'!C435</f>
        <v>35360.04</v>
      </c>
      <c r="G436" s="7">
        <f>'Link in Inc Act'!D435</f>
        <v>24007.370000000003</v>
      </c>
      <c r="H436" s="7">
        <f>'Link in Inc Act'!E435</f>
        <v>23488.97</v>
      </c>
      <c r="I436" s="7">
        <f>'Link in Inc Act'!F435</f>
        <v>111158.44</v>
      </c>
      <c r="J436" s="7">
        <f>'Link in Inc Act'!G435</f>
        <v>38581.590000000004</v>
      </c>
      <c r="K436" s="7">
        <f>'Link in Inc Act'!H435</f>
        <v>32073.68</v>
      </c>
      <c r="L436" s="7" t="str">
        <f>'Link in Inc Act'!I435</f>
        <v>Pending Actual</v>
      </c>
      <c r="M436" s="7">
        <f>VLOOKUP(C436,'Link in Base Fcst'!$A$8:$C$1009,3,0)</f>
        <v>20050.319161126808</v>
      </c>
      <c r="N436" s="7">
        <f t="shared" si="9"/>
        <v>52123.999161126805</v>
      </c>
    </row>
    <row r="437" spans="1:14" ht="15" x14ac:dyDescent="0.25">
      <c r="A437" s="2" t="str">
        <f>IFERROR(VLOOKUP(C437,Structure!$A$2:$E$1005,5,0),0)</f>
        <v>P37</v>
      </c>
      <c r="B437" s="2" t="str">
        <f>IFERROR(VLOOKUP(C437,Structure!$A$2:$F$1005,6,0),0)</f>
        <v>Maintenance supplies and services</v>
      </c>
      <c r="C437" s="6">
        <f>IFERROR('Link in Inc Act'!A436*1,0)</f>
        <v>63150026</v>
      </c>
      <c r="D437" s="6" t="str">
        <f>'Link in Inc Act'!B436</f>
        <v>Contract Svc-Other Maint - Admin &amp; General</v>
      </c>
      <c r="E437" s="2">
        <f>IFERROR(VLOOKUP(C437,Structure!$A$2:$H$1005,8,0),0)</f>
        <v>636.79999999999995</v>
      </c>
      <c r="F437" s="7">
        <f>'Link in Inc Act'!C436</f>
        <v>32829.83</v>
      </c>
      <c r="G437" s="7">
        <f>'Link in Inc Act'!D436</f>
        <v>14203.68</v>
      </c>
      <c r="H437" s="7">
        <f>'Link in Inc Act'!E436</f>
        <v>82727.73</v>
      </c>
      <c r="I437" s="7">
        <f>'Link in Inc Act'!F436</f>
        <v>-49120.23</v>
      </c>
      <c r="J437" s="7">
        <f>'Link in Inc Act'!G436</f>
        <v>3400</v>
      </c>
      <c r="K437" s="7">
        <f>'Link in Inc Act'!H436</f>
        <v>301.63999999999987</v>
      </c>
      <c r="L437" s="7" t="str">
        <f>'Link in Inc Act'!I436</f>
        <v>Pending Actual</v>
      </c>
      <c r="M437" s="7">
        <f>VLOOKUP(C437,'Link in Base Fcst'!$A$8:$C$1009,3,0)</f>
        <v>1766.9330151461133</v>
      </c>
      <c r="N437" s="7">
        <f t="shared" si="9"/>
        <v>2068.573015146113</v>
      </c>
    </row>
    <row r="438" spans="1:14" ht="15" x14ac:dyDescent="0.25">
      <c r="A438" s="2">
        <f>IFERROR(VLOOKUP(C438,Structure!$A$2:$E$1005,5,0),0)</f>
        <v>0</v>
      </c>
      <c r="B438" s="2">
        <f>IFERROR(VLOOKUP(C438,Structure!$A$2:$F$1005,6,0),0)</f>
        <v>0</v>
      </c>
      <c r="C438" s="6">
        <f>IFERROR('Link in Inc Act'!A437*1,0)</f>
        <v>0</v>
      </c>
      <c r="D438" s="6" t="str">
        <f>'Link in Inc Act'!B437</f>
        <v>Maintenance supplies and services</v>
      </c>
      <c r="E438" s="2">
        <f>IFERROR(VLOOKUP(C438,Structure!$A$2:$H$1005,8,0),0)</f>
        <v>0</v>
      </c>
      <c r="F438" s="7">
        <f>'Link in Inc Act'!C437</f>
        <v>2547211.92</v>
      </c>
      <c r="G438" s="7">
        <f>'Link in Inc Act'!D437</f>
        <v>2100523.33</v>
      </c>
      <c r="H438" s="7">
        <f>'Link in Inc Act'!E437</f>
        <v>2170956.11</v>
      </c>
      <c r="I438" s="7">
        <f>'Link in Inc Act'!F437</f>
        <v>2877543.36</v>
      </c>
      <c r="J438" s="7">
        <f>'Link in Inc Act'!G437</f>
        <v>2735692.7299999995</v>
      </c>
      <c r="K438" s="7">
        <f>'Link in Inc Act'!H437</f>
        <v>1336523.23</v>
      </c>
      <c r="L438" s="7" t="str">
        <f>'Link in Inc Act'!I437</f>
        <v>Pending Actual</v>
      </c>
      <c r="M438" s="7" t="e">
        <f>VLOOKUP(C438,'Link in Base Fcst'!$A$8:$C$1009,3,0)</f>
        <v>#N/A</v>
      </c>
      <c r="N438" s="7" t="e">
        <f t="shared" si="9"/>
        <v>#N/A</v>
      </c>
    </row>
    <row r="439" spans="1:14" ht="15" x14ac:dyDescent="0.25">
      <c r="A439" s="2" t="str">
        <f>IFERROR(VLOOKUP(C439,Structure!$A$2:$E$1005,5,0),0)</f>
        <v>P38</v>
      </c>
      <c r="B439" s="2" t="str">
        <f>IFERROR(VLOOKUP(C439,Structure!$A$2:$F$1005,6,0),0)</f>
        <v>Balance sheet pass thru accounts</v>
      </c>
      <c r="C439" s="6">
        <f>IFERROR('Link in Inc Act'!A438*1,0)</f>
        <v>52801200</v>
      </c>
      <c r="D439" s="6" t="str">
        <f>'Link in Inc Act'!B438</f>
        <v>Capital Accrual Clearing</v>
      </c>
      <c r="E439" s="2">
        <f>IFERROR(VLOOKUP(C439,Structure!$A$2:$H$1005,8,0),0)</f>
        <v>675.8</v>
      </c>
      <c r="F439" s="7">
        <f>'Link in Inc Act'!C438</f>
        <v>0</v>
      </c>
      <c r="G439" s="7">
        <f>'Link in Inc Act'!D438</f>
        <v>0</v>
      </c>
      <c r="H439" s="7">
        <f>'Link in Inc Act'!E438</f>
        <v>0</v>
      </c>
      <c r="I439" s="7">
        <f>'Link in Inc Act'!F438</f>
        <v>0</v>
      </c>
      <c r="J439" s="7">
        <f>'Link in Inc Act'!G438</f>
        <v>0</v>
      </c>
      <c r="K439" s="7">
        <f>'Link in Inc Act'!H438</f>
        <v>0</v>
      </c>
      <c r="L439" s="7" t="str">
        <f>'Link in Inc Act'!I438</f>
        <v>Pending Actual</v>
      </c>
      <c r="M439" s="7">
        <f>VLOOKUP(C439,'Link in Base Fcst'!$A$8:$C$1009,3,0)</f>
        <v>0</v>
      </c>
      <c r="N439" s="7">
        <f t="shared" si="9"/>
        <v>0</v>
      </c>
    </row>
    <row r="440" spans="1:14" ht="15" x14ac:dyDescent="0.25">
      <c r="A440" s="2">
        <f>IFERROR(VLOOKUP(C440,Structure!$A$2:$E$1005,5,0),0)</f>
        <v>0</v>
      </c>
      <c r="B440" s="2">
        <f>IFERROR(VLOOKUP(C440,Structure!$A$2:$F$1005,6,0),0)</f>
        <v>0</v>
      </c>
      <c r="C440" s="6">
        <f>IFERROR('Link in Inc Act'!A439*1,0)</f>
        <v>52801700</v>
      </c>
      <c r="D440" s="6" t="str">
        <f>'Link in Inc Act'!B439</f>
        <v>T&amp;I Indirect OH Clearing</v>
      </c>
      <c r="E440" s="2">
        <f>IFERROR(VLOOKUP(C440,Structure!$A$2:$H$1005,8,0),0)</f>
        <v>0</v>
      </c>
      <c r="F440" s="7">
        <f>'Link in Inc Act'!C439</f>
        <v>0</v>
      </c>
      <c r="G440" s="7">
        <f>'Link in Inc Act'!D439</f>
        <v>0</v>
      </c>
      <c r="H440" s="7">
        <f>'Link in Inc Act'!E439</f>
        <v>0</v>
      </c>
      <c r="I440" s="7">
        <f>'Link in Inc Act'!F439</f>
        <v>0</v>
      </c>
      <c r="J440" s="7">
        <f>'Link in Inc Act'!G439</f>
        <v>0</v>
      </c>
      <c r="K440" s="7">
        <f>'Link in Inc Act'!H439</f>
        <v>0</v>
      </c>
      <c r="L440" s="7" t="str">
        <f>'Link in Inc Act'!I439</f>
        <v>Pending Actual</v>
      </c>
      <c r="M440" s="7">
        <f>VLOOKUP(C440,'Link in Base Fcst'!$A$8:$C$1009,3,0)</f>
        <v>0</v>
      </c>
      <c r="N440" s="7">
        <f t="shared" si="9"/>
        <v>0</v>
      </c>
    </row>
    <row r="441" spans="1:14" ht="15" x14ac:dyDescent="0.25">
      <c r="A441" s="2">
        <f>IFERROR(VLOOKUP(C441,Structure!$A$2:$E$1005,5,0),0)</f>
        <v>0</v>
      </c>
      <c r="B441" s="2">
        <f>IFERROR(VLOOKUP(C441,Structure!$A$2:$F$1005,6,0),0)</f>
        <v>0</v>
      </c>
      <c r="C441" s="6">
        <f>IFERROR('Link in Inc Act'!A440*1,0)</f>
        <v>0</v>
      </c>
      <c r="D441" s="6" t="str">
        <f>'Link in Inc Act'!B440</f>
        <v>Balance sheet pass thru accounts</v>
      </c>
      <c r="E441" s="2">
        <f>IFERROR(VLOOKUP(C441,Structure!$A$2:$H$1005,8,0),0)</f>
        <v>0</v>
      </c>
      <c r="F441" s="7">
        <f>'Link in Inc Act'!C440</f>
        <v>0</v>
      </c>
      <c r="G441" s="7">
        <f>'Link in Inc Act'!D440</f>
        <v>0</v>
      </c>
      <c r="H441" s="7">
        <f>'Link in Inc Act'!E440</f>
        <v>0</v>
      </c>
      <c r="I441" s="7">
        <f>'Link in Inc Act'!F440</f>
        <v>0</v>
      </c>
      <c r="J441" s="7">
        <f>'Link in Inc Act'!G440</f>
        <v>0</v>
      </c>
      <c r="K441" s="7">
        <f>'Link in Inc Act'!H440</f>
        <v>0</v>
      </c>
      <c r="L441" s="7" t="str">
        <f>'Link in Inc Act'!I440</f>
        <v>Pending Actual</v>
      </c>
      <c r="M441" s="7" t="e">
        <f>VLOOKUP(C441,'Link in Base Fcst'!$A$8:$C$1009,3,0)</f>
        <v>#N/A</v>
      </c>
      <c r="N441" s="7" t="e">
        <f t="shared" si="9"/>
        <v>#N/A</v>
      </c>
    </row>
    <row r="442" spans="1:14" ht="15" x14ac:dyDescent="0.25">
      <c r="A442" s="2" t="str">
        <f>IFERROR(VLOOKUP(C442,Structure!$A$2:$E$1005,5,0),0)</f>
        <v>P39</v>
      </c>
      <c r="B442" s="2" t="str">
        <f>IFERROR(VLOOKUP(C442,Structure!$A$2:$F$1005,6,0),0)</f>
        <v>Capital movements</v>
      </c>
      <c r="C442" s="6">
        <f>IFERROR('Link in Inc Act'!A441*1,0)</f>
        <v>88101000</v>
      </c>
      <c r="D442" s="6" t="str">
        <f>'Link in Inc Act'!B441</f>
        <v>Capital Movements - UP</v>
      </c>
      <c r="E442" s="2">
        <f>IFERROR(VLOOKUP(C442,Structure!$A$2:$H$1005,8,0),0)</f>
        <v>675.8</v>
      </c>
      <c r="F442" s="7">
        <f>'Link in Inc Act'!C441</f>
        <v>16377724.67</v>
      </c>
      <c r="G442" s="7">
        <f>'Link in Inc Act'!D441</f>
        <v>40269082.650000006</v>
      </c>
      <c r="H442" s="7">
        <f>'Link in Inc Act'!E441</f>
        <v>77464614.760000005</v>
      </c>
      <c r="I442" s="7">
        <f>'Link in Inc Act'!F441</f>
        <v>61125927.950000003</v>
      </c>
      <c r="J442" s="7">
        <f>'Link in Inc Act'!G441</f>
        <v>96332562.909999996</v>
      </c>
      <c r="K442" s="7">
        <f>'Link in Inc Act'!H441</f>
        <v>48925706.299999997</v>
      </c>
      <c r="L442" s="7" t="str">
        <f>'Link in Inc Act'!I441</f>
        <v>Pending Actual</v>
      </c>
      <c r="M442" s="7">
        <f>VLOOKUP(C442,'Link in Base Fcst'!$A$8:$C$1009,3,0)</f>
        <v>0</v>
      </c>
      <c r="N442" s="7">
        <f t="shared" si="9"/>
        <v>48925706.299999997</v>
      </c>
    </row>
    <row r="443" spans="1:14" ht="15" x14ac:dyDescent="0.25">
      <c r="A443" s="2" t="str">
        <f>IFERROR(VLOOKUP(C443,Structure!$A$2:$E$1005,5,0),0)</f>
        <v>P39</v>
      </c>
      <c r="B443" s="2" t="str">
        <f>IFERROR(VLOOKUP(C443,Structure!$A$2:$F$1005,6,0),0)</f>
        <v>Capital movements</v>
      </c>
      <c r="C443" s="6">
        <f>IFERROR('Link in Inc Act'!A442*1,0)</f>
        <v>88106000</v>
      </c>
      <c r="D443" s="6" t="str">
        <f>'Link in Inc Act'!B442</f>
        <v>Capital Movements - CCNC</v>
      </c>
      <c r="E443" s="2">
        <f>IFERROR(VLOOKUP(C443,Structure!$A$2:$H$1005,8,0),0)</f>
        <v>675.8</v>
      </c>
      <c r="F443" s="7">
        <f>'Link in Inc Act'!C442</f>
        <v>31463813.419999998</v>
      </c>
      <c r="G443" s="7">
        <f>'Link in Inc Act'!D442</f>
        <v>2745910.8099999996</v>
      </c>
      <c r="H443" s="7">
        <f>'Link in Inc Act'!E442</f>
        <v>-27850195.319999997</v>
      </c>
      <c r="I443" s="7">
        <f>'Link in Inc Act'!F442</f>
        <v>2793316.6400000006</v>
      </c>
      <c r="J443" s="7">
        <f>'Link in Inc Act'!G442</f>
        <v>-27058064.250000004</v>
      </c>
      <c r="K443" s="7">
        <f>'Link in Inc Act'!H442</f>
        <v>-3029402.5</v>
      </c>
      <c r="L443" s="7" t="str">
        <f>'Link in Inc Act'!I442</f>
        <v>Pending Actual</v>
      </c>
      <c r="M443" s="7">
        <f>VLOOKUP(C443,'Link in Base Fcst'!$A$8:$C$1009,3,0)</f>
        <v>0</v>
      </c>
      <c r="N443" s="7">
        <f t="shared" si="9"/>
        <v>-3029402.5</v>
      </c>
    </row>
    <row r="444" spans="1:14" ht="15" x14ac:dyDescent="0.25">
      <c r="A444" s="2" t="str">
        <f>IFERROR(VLOOKUP(C444,Structure!$A$2:$E$1005,5,0),0)</f>
        <v>P39</v>
      </c>
      <c r="B444" s="2" t="str">
        <f>IFERROR(VLOOKUP(C444,Structure!$A$2:$F$1005,6,0),0)</f>
        <v>Capital movements</v>
      </c>
      <c r="C444" s="6">
        <f>IFERROR('Link in Inc Act'!A443*1,0)</f>
        <v>88107000</v>
      </c>
      <c r="D444" s="6" t="str">
        <f>'Link in Inc Act'!B443</f>
        <v>Capital Movements - CWIP</v>
      </c>
      <c r="E444" s="2">
        <f>IFERROR(VLOOKUP(C444,Structure!$A$2:$H$1005,8,0),0)</f>
        <v>675.8</v>
      </c>
      <c r="F444" s="7">
        <f>'Link in Inc Act'!C443</f>
        <v>-4904694.540000001</v>
      </c>
      <c r="G444" s="7">
        <f>'Link in Inc Act'!D443</f>
        <v>-5544073.5200000005</v>
      </c>
      <c r="H444" s="7">
        <f>'Link in Inc Act'!E443</f>
        <v>2132087.09</v>
      </c>
      <c r="I444" s="7">
        <f>'Link in Inc Act'!F443</f>
        <v>3082401.99</v>
      </c>
      <c r="J444" s="7">
        <f>'Link in Inc Act'!G443</f>
        <v>25662041.089999996</v>
      </c>
      <c r="K444" s="7">
        <f>'Link in Inc Act'!H443</f>
        <v>1468059.3899999987</v>
      </c>
      <c r="L444" s="7" t="str">
        <f>'Link in Inc Act'!I443</f>
        <v>Pending Actual</v>
      </c>
      <c r="M444" s="7">
        <f>VLOOKUP(C444,'Link in Base Fcst'!$A$8:$C$1009,3,0)</f>
        <v>0</v>
      </c>
      <c r="N444" s="7">
        <f t="shared" si="9"/>
        <v>1468059.3899999987</v>
      </c>
    </row>
    <row r="445" spans="1:14" ht="15" x14ac:dyDescent="0.25">
      <c r="A445" s="2" t="str">
        <f>IFERROR(VLOOKUP(C445,Structure!$A$2:$E$1005,5,0),0)</f>
        <v>P39</v>
      </c>
      <c r="B445" s="2" t="str">
        <f>IFERROR(VLOOKUP(C445,Structure!$A$2:$F$1005,6,0),0)</f>
        <v>Capital movements</v>
      </c>
      <c r="C445" s="6">
        <f>IFERROR('Link in Inc Act'!A444*1,0)</f>
        <v>88108020</v>
      </c>
      <c r="D445" s="6" t="str">
        <f>'Link in Inc Act'!B444</f>
        <v>Capital Movements - UP - A/D - Salvage</v>
      </c>
      <c r="E445" s="2">
        <f>IFERROR(VLOOKUP(C445,Structure!$A$2:$H$1005,8,0),0)</f>
        <v>675.8</v>
      </c>
      <c r="F445" s="7">
        <f>'Link in Inc Act'!C444</f>
        <v>-31817.71</v>
      </c>
      <c r="G445" s="7">
        <f>'Link in Inc Act'!D444</f>
        <v>-34485.300000000003</v>
      </c>
      <c r="H445" s="7">
        <f>'Link in Inc Act'!E444</f>
        <v>-72232.25</v>
      </c>
      <c r="I445" s="7">
        <f>'Link in Inc Act'!F444</f>
        <v>-193705.22</v>
      </c>
      <c r="J445" s="7">
        <f>'Link in Inc Act'!G444</f>
        <v>-72695.820000000007</v>
      </c>
      <c r="K445" s="7">
        <f>'Link in Inc Act'!H444</f>
        <v>-59382</v>
      </c>
      <c r="L445" s="7" t="str">
        <f>'Link in Inc Act'!I444</f>
        <v>Pending Actual</v>
      </c>
      <c r="M445" s="7">
        <f>VLOOKUP(C445,'Link in Base Fcst'!$A$8:$C$1009,3,0)</f>
        <v>0</v>
      </c>
      <c r="N445" s="7">
        <f t="shared" si="9"/>
        <v>-59382</v>
      </c>
    </row>
    <row r="446" spans="1:14" ht="15" x14ac:dyDescent="0.25">
      <c r="A446" s="2" t="str">
        <f>IFERROR(VLOOKUP(C446,Structure!$A$2:$E$1005,5,0),0)</f>
        <v>P39</v>
      </c>
      <c r="B446" s="2" t="str">
        <f>IFERROR(VLOOKUP(C446,Structure!$A$2:$F$1005,6,0),0)</f>
        <v>Capital movements</v>
      </c>
      <c r="C446" s="6">
        <f>IFERROR('Link in Inc Act'!A445*1,0)</f>
        <v>88121000</v>
      </c>
      <c r="D446" s="6" t="str">
        <f>'Link in Inc Act'!B445</f>
        <v>Capital Movements - Non-Utility Property</v>
      </c>
      <c r="E446" s="2">
        <f>IFERROR(VLOOKUP(C446,Structure!$A$2:$H$1005,8,0),0)</f>
        <v>675.8</v>
      </c>
      <c r="F446" s="7">
        <f>'Link in Inc Act'!C445</f>
        <v>0</v>
      </c>
      <c r="G446" s="7">
        <f>'Link in Inc Act'!D445</f>
        <v>0</v>
      </c>
      <c r="H446" s="7">
        <f>'Link in Inc Act'!E445</f>
        <v>0</v>
      </c>
      <c r="I446" s="7">
        <f>'Link in Inc Act'!F445</f>
        <v>0</v>
      </c>
      <c r="J446" s="7">
        <f>'Link in Inc Act'!G445</f>
        <v>0</v>
      </c>
      <c r="K446" s="7">
        <f>'Link in Inc Act'!H445</f>
        <v>0</v>
      </c>
      <c r="L446" s="7" t="str">
        <f>'Link in Inc Act'!I445</f>
        <v>Pending Actual</v>
      </c>
      <c r="M446" s="7">
        <f>VLOOKUP(C446,'Link in Base Fcst'!$A$8:$C$1009,3,0)</f>
        <v>0</v>
      </c>
      <c r="N446" s="7">
        <f t="shared" si="9"/>
        <v>0</v>
      </c>
    </row>
    <row r="447" spans="1:14" ht="15" x14ac:dyDescent="0.25">
      <c r="A447" s="2" t="str">
        <f>IFERROR(VLOOKUP(C447,Structure!$A$2:$E$1005,5,0),0)</f>
        <v>P39</v>
      </c>
      <c r="B447" s="2" t="str">
        <f>IFERROR(VLOOKUP(C447,Structure!$A$2:$F$1005,6,0),0)</f>
        <v>Capital movements</v>
      </c>
      <c r="C447" s="6">
        <f>IFERROR('Link in Inc Act'!A446*1,0)</f>
        <v>88252100</v>
      </c>
      <c r="D447" s="6" t="str">
        <f>'Link in Inc Act'!B446</f>
        <v>Capital Movements - ADV NT</v>
      </c>
      <c r="E447" s="2">
        <f>IFERROR(VLOOKUP(C447,Structure!$A$2:$H$1005,8,0),0)</f>
        <v>675.8</v>
      </c>
      <c r="F447" s="7">
        <f>'Link in Inc Act'!C446</f>
        <v>2239546.31</v>
      </c>
      <c r="G447" s="7">
        <f>'Link in Inc Act'!D446</f>
        <v>995245.6</v>
      </c>
      <c r="H447" s="7">
        <f>'Link in Inc Act'!E446</f>
        <v>-3017024.21</v>
      </c>
      <c r="I447" s="7">
        <f>'Link in Inc Act'!F446</f>
        <v>-1012973.98</v>
      </c>
      <c r="J447" s="7">
        <f>'Link in Inc Act'!G446</f>
        <v>-5461921.7199999997</v>
      </c>
      <c r="K447" s="7">
        <f>'Link in Inc Act'!H446</f>
        <v>-3244449.8100000005</v>
      </c>
      <c r="L447" s="7" t="str">
        <f>'Link in Inc Act'!I446</f>
        <v>Pending Actual</v>
      </c>
      <c r="M447" s="7">
        <f>VLOOKUP(C447,'Link in Base Fcst'!$A$8:$C$1009,3,0)</f>
        <v>0</v>
      </c>
      <c r="N447" s="7">
        <f t="shared" si="9"/>
        <v>-3244449.8100000005</v>
      </c>
    </row>
    <row r="448" spans="1:14" ht="15" x14ac:dyDescent="0.25">
      <c r="A448" s="2" t="str">
        <f>IFERROR(VLOOKUP(C448,Structure!$A$2:$E$1005,5,0),0)</f>
        <v>P39</v>
      </c>
      <c r="B448" s="2" t="str">
        <f>IFERROR(VLOOKUP(C448,Structure!$A$2:$F$1005,6,0),0)</f>
        <v>Capital movements</v>
      </c>
      <c r="C448" s="6">
        <f>IFERROR('Link in Inc Act'!A447*1,0)</f>
        <v>88252170</v>
      </c>
      <c r="D448" s="6" t="str">
        <f>'Link in Inc Act'!B447</f>
        <v>Capital Movements - ADV NT WIP</v>
      </c>
      <c r="E448" s="2">
        <f>IFERROR(VLOOKUP(C448,Structure!$A$2:$H$1005,8,0),0)</f>
        <v>675.8</v>
      </c>
      <c r="F448" s="7">
        <f>'Link in Inc Act'!C447</f>
        <v>0</v>
      </c>
      <c r="G448" s="7">
        <f>'Link in Inc Act'!D447</f>
        <v>-3650807.31</v>
      </c>
      <c r="H448" s="7">
        <f>'Link in Inc Act'!E447</f>
        <v>2157178.8799999999</v>
      </c>
      <c r="I448" s="7">
        <f>'Link in Inc Act'!F447</f>
        <v>-781299.92</v>
      </c>
      <c r="J448" s="7">
        <f>'Link in Inc Act'!G447</f>
        <v>1594147.35</v>
      </c>
      <c r="K448" s="7">
        <f>'Link in Inc Act'!H447</f>
        <v>3068678.24</v>
      </c>
      <c r="L448" s="7" t="str">
        <f>'Link in Inc Act'!I447</f>
        <v>Pending Actual</v>
      </c>
      <c r="M448" s="7">
        <f>VLOOKUP(C448,'Link in Base Fcst'!$A$8:$C$1009,3,0)</f>
        <v>0</v>
      </c>
      <c r="N448" s="7">
        <f t="shared" si="9"/>
        <v>3068678.24</v>
      </c>
    </row>
    <row r="449" spans="1:14" ht="15" x14ac:dyDescent="0.25">
      <c r="A449" s="2" t="str">
        <f>IFERROR(VLOOKUP(C449,Structure!$A$2:$E$1005,5,0),0)</f>
        <v>P39</v>
      </c>
      <c r="B449" s="2" t="str">
        <f>IFERROR(VLOOKUP(C449,Structure!$A$2:$F$1005,6,0),0)</f>
        <v>Capital movements</v>
      </c>
      <c r="C449" s="6">
        <f>IFERROR('Link in Inc Act'!A448*1,0)</f>
        <v>88252200</v>
      </c>
      <c r="D449" s="6" t="str">
        <f>'Link in Inc Act'!B448</f>
        <v>Capital Movements - ADV Tax</v>
      </c>
      <c r="E449" s="2">
        <f>IFERROR(VLOOKUP(C449,Structure!$A$2:$H$1005,8,0),0)</f>
        <v>675.8</v>
      </c>
      <c r="F449" s="7">
        <f>'Link in Inc Act'!C448</f>
        <v>-2680371.31</v>
      </c>
      <c r="G449" s="7">
        <f>'Link in Inc Act'!D448</f>
        <v>764366.09</v>
      </c>
      <c r="H449" s="7">
        <f>'Link in Inc Act'!E448</f>
        <v>458717.24</v>
      </c>
      <c r="I449" s="7">
        <f>'Link in Inc Act'!F448</f>
        <v>609295.76</v>
      </c>
      <c r="J449" s="7">
        <f>'Link in Inc Act'!G448</f>
        <v>276278.25</v>
      </c>
      <c r="K449" s="7">
        <f>'Link in Inc Act'!H448</f>
        <v>146725.49000000002</v>
      </c>
      <c r="L449" s="7" t="str">
        <f>'Link in Inc Act'!I448</f>
        <v>Pending Actual</v>
      </c>
      <c r="M449" s="7">
        <f>VLOOKUP(C449,'Link in Base Fcst'!$A$8:$C$1009,3,0)</f>
        <v>0</v>
      </c>
      <c r="N449" s="7">
        <f t="shared" si="9"/>
        <v>146725.49000000002</v>
      </c>
    </row>
    <row r="450" spans="1:14" ht="15" x14ac:dyDescent="0.25">
      <c r="A450" s="2" t="str">
        <f>IFERROR(VLOOKUP(C450,Structure!$A$2:$E$1005,5,0),0)</f>
        <v>P39</v>
      </c>
      <c r="B450" s="2" t="str">
        <f>IFERROR(VLOOKUP(C450,Structure!$A$2:$F$1005,6,0),0)</f>
        <v>Capital movements</v>
      </c>
      <c r="C450" s="6">
        <f>IFERROR('Link in Inc Act'!A449*1,0)</f>
        <v>88252270</v>
      </c>
      <c r="D450" s="6" t="str">
        <f>'Link in Inc Act'!B449</f>
        <v>Capital Movements - ADV Tax WIP</v>
      </c>
      <c r="E450" s="2">
        <f>IFERROR(VLOOKUP(C450,Structure!$A$2:$H$1005,8,0),0)</f>
        <v>675.8</v>
      </c>
      <c r="F450" s="7">
        <f>'Link in Inc Act'!C449</f>
        <v>890942.34</v>
      </c>
      <c r="G450" s="7">
        <f>'Link in Inc Act'!D449</f>
        <v>154122.39000000001</v>
      </c>
      <c r="H450" s="7">
        <f>'Link in Inc Act'!E449</f>
        <v>-376039.85</v>
      </c>
      <c r="I450" s="7">
        <f>'Link in Inc Act'!F449</f>
        <v>277850.96000000002</v>
      </c>
      <c r="J450" s="7">
        <f>'Link in Inc Act'!G449</f>
        <v>-13148</v>
      </c>
      <c r="K450" s="7">
        <f>'Link in Inc Act'!H449</f>
        <v>119374.59</v>
      </c>
      <c r="L450" s="7" t="str">
        <f>'Link in Inc Act'!I449</f>
        <v>Pending Actual</v>
      </c>
      <c r="M450" s="7">
        <f>VLOOKUP(C450,'Link in Base Fcst'!$A$8:$C$1009,3,0)</f>
        <v>0</v>
      </c>
      <c r="N450" s="7">
        <f t="shared" si="9"/>
        <v>119374.59</v>
      </c>
    </row>
    <row r="451" spans="1:14" ht="15" x14ac:dyDescent="0.25">
      <c r="A451" s="2" t="str">
        <f>IFERROR(VLOOKUP(C451,Structure!$A$2:$E$1005,5,0),0)</f>
        <v>P39</v>
      </c>
      <c r="B451" s="2" t="str">
        <f>IFERROR(VLOOKUP(C451,Structure!$A$2:$F$1005,6,0),0)</f>
        <v>Capital movements</v>
      </c>
      <c r="C451" s="6">
        <f>IFERROR('Link in Inc Act'!A450*1,0)</f>
        <v>88257000</v>
      </c>
      <c r="D451" s="6" t="str">
        <f>'Link in Inc Act'!B450</f>
        <v>Capital Movements - Cost of Removal</v>
      </c>
      <c r="E451" s="2">
        <f>IFERROR(VLOOKUP(C451,Structure!$A$2:$H$1005,8,0),0)</f>
        <v>675.8</v>
      </c>
      <c r="F451" s="7">
        <f>'Link in Inc Act'!C450</f>
        <v>1673521.59</v>
      </c>
      <c r="G451" s="7">
        <f>'Link in Inc Act'!D450</f>
        <v>4125638.48</v>
      </c>
      <c r="H451" s="7">
        <f>'Link in Inc Act'!E450</f>
        <v>4735422.8499999996</v>
      </c>
      <c r="I451" s="7">
        <f>'Link in Inc Act'!F450</f>
        <v>7234892.21</v>
      </c>
      <c r="J451" s="7">
        <f>'Link in Inc Act'!G450</f>
        <v>8120315.7800000003</v>
      </c>
      <c r="K451" s="7">
        <f>'Link in Inc Act'!H450</f>
        <v>2993593.5500000003</v>
      </c>
      <c r="L451" s="7" t="str">
        <f>'Link in Inc Act'!I450</f>
        <v>Pending Actual</v>
      </c>
      <c r="M451" s="7">
        <f>VLOOKUP(C451,'Link in Base Fcst'!$A$8:$C$1009,3,0)</f>
        <v>0</v>
      </c>
      <c r="N451" s="7">
        <f t="shared" si="9"/>
        <v>2993593.5500000003</v>
      </c>
    </row>
    <row r="452" spans="1:14" ht="15" x14ac:dyDescent="0.25">
      <c r="A452" s="2" t="str">
        <f>IFERROR(VLOOKUP(C452,Structure!$A$2:$E$1005,5,0),0)</f>
        <v>P39</v>
      </c>
      <c r="B452" s="2" t="str">
        <f>IFERROR(VLOOKUP(C452,Structure!$A$2:$F$1005,6,0),0)</f>
        <v>Capital movements</v>
      </c>
      <c r="C452" s="6">
        <f>IFERROR('Link in Inc Act'!A451*1,0)</f>
        <v>88257100</v>
      </c>
      <c r="D452" s="6" t="str">
        <f>'Link in Inc Act'!B451</f>
        <v>Capital Movements - RWIP</v>
      </c>
      <c r="E452" s="2">
        <f>IFERROR(VLOOKUP(C452,Structure!$A$2:$H$1005,8,0),0)</f>
        <v>675.8</v>
      </c>
      <c r="F452" s="7">
        <f>'Link in Inc Act'!C451</f>
        <v>132587.89000000001</v>
      </c>
      <c r="G452" s="7">
        <f>'Link in Inc Act'!D451</f>
        <v>-572634.06999999983</v>
      </c>
      <c r="H452" s="7">
        <f>'Link in Inc Act'!E451</f>
        <v>-589385.37000000011</v>
      </c>
      <c r="I452" s="7">
        <f>'Link in Inc Act'!F451</f>
        <v>59114.819999999992</v>
      </c>
      <c r="J452" s="7">
        <f>'Link in Inc Act'!G451</f>
        <v>104848.68000000001</v>
      </c>
      <c r="K452" s="7">
        <f>'Link in Inc Act'!H451</f>
        <v>-97712.979999999981</v>
      </c>
      <c r="L452" s="7" t="str">
        <f>'Link in Inc Act'!I451</f>
        <v>Pending Actual</v>
      </c>
      <c r="M452" s="7">
        <f>VLOOKUP(C452,'Link in Base Fcst'!$A$8:$C$1009,3,0)</f>
        <v>0</v>
      </c>
      <c r="N452" s="7">
        <f t="shared" si="9"/>
        <v>-97712.979999999981</v>
      </c>
    </row>
    <row r="453" spans="1:14" ht="15" x14ac:dyDescent="0.25">
      <c r="A453" s="2" t="str">
        <f>IFERROR(VLOOKUP(C453,Structure!$A$2:$E$1005,5,0),0)</f>
        <v>P39</v>
      </c>
      <c r="B453" s="2" t="str">
        <f>IFERROR(VLOOKUP(C453,Structure!$A$2:$F$1005,6,0),0)</f>
        <v>Capital movements</v>
      </c>
      <c r="C453" s="6">
        <f>IFERROR('Link in Inc Act'!A452*1,0)</f>
        <v>88271100</v>
      </c>
      <c r="D453" s="6" t="str">
        <f>'Link in Inc Act'!B452</f>
        <v>Capital Movements - CIAC NT</v>
      </c>
      <c r="E453" s="2">
        <f>IFERROR(VLOOKUP(C453,Structure!$A$2:$H$1005,8,0),0)</f>
        <v>675.8</v>
      </c>
      <c r="F453" s="7">
        <f>'Link in Inc Act'!C452</f>
        <v>-591015.78999999992</v>
      </c>
      <c r="G453" s="7">
        <f>'Link in Inc Act'!D452</f>
        <v>-559228.44000000006</v>
      </c>
      <c r="H453" s="7">
        <f>'Link in Inc Act'!E452</f>
        <v>-3188942.55</v>
      </c>
      <c r="I453" s="7">
        <f>'Link in Inc Act'!F452</f>
        <v>-2488221.77</v>
      </c>
      <c r="J453" s="7">
        <f>'Link in Inc Act'!G452</f>
        <v>-3202143.74</v>
      </c>
      <c r="K453" s="7">
        <f>'Link in Inc Act'!H452</f>
        <v>-2192248.11</v>
      </c>
      <c r="L453" s="7" t="str">
        <f>'Link in Inc Act'!I452</f>
        <v>Pending Actual</v>
      </c>
      <c r="M453" s="7">
        <f>VLOOKUP(C453,'Link in Base Fcst'!$A$8:$C$1009,3,0)</f>
        <v>0</v>
      </c>
      <c r="N453" s="7">
        <f t="shared" si="9"/>
        <v>-2192248.11</v>
      </c>
    </row>
    <row r="454" spans="1:14" ht="15" x14ac:dyDescent="0.25">
      <c r="A454" s="2" t="str">
        <f>IFERROR(VLOOKUP(C454,Structure!$A$2:$E$1005,5,0),0)</f>
        <v>P39</v>
      </c>
      <c r="B454" s="2" t="str">
        <f>IFERROR(VLOOKUP(C454,Structure!$A$2:$F$1005,6,0),0)</f>
        <v>Capital movements</v>
      </c>
      <c r="C454" s="6">
        <f>IFERROR('Link in Inc Act'!A453*1,0)</f>
        <v>88271170</v>
      </c>
      <c r="D454" s="6" t="str">
        <f>'Link in Inc Act'!B453</f>
        <v>Capital Movements - CIAC NT WIP</v>
      </c>
      <c r="E454" s="2">
        <f>IFERROR(VLOOKUP(C454,Structure!$A$2:$H$1005,8,0),0)</f>
        <v>675.8</v>
      </c>
      <c r="F454" s="7">
        <f>'Link in Inc Act'!C453</f>
        <v>1314406</v>
      </c>
      <c r="G454" s="7">
        <f>'Link in Inc Act'!D453</f>
        <v>-1691275.6</v>
      </c>
      <c r="H454" s="7">
        <f>'Link in Inc Act'!E453</f>
        <v>1216368.43</v>
      </c>
      <c r="I454" s="7">
        <f>'Link in Inc Act'!F453</f>
        <v>-216920.43</v>
      </c>
      <c r="J454" s="7">
        <f>'Link in Inc Act'!G453</f>
        <v>161117.35</v>
      </c>
      <c r="K454" s="7">
        <f>'Link in Inc Act'!H453</f>
        <v>1037653.39</v>
      </c>
      <c r="L454" s="7" t="str">
        <f>'Link in Inc Act'!I453</f>
        <v>Pending Actual</v>
      </c>
      <c r="M454" s="7">
        <f>VLOOKUP(C454,'Link in Base Fcst'!$A$8:$C$1009,3,0)</f>
        <v>0</v>
      </c>
      <c r="N454" s="7">
        <f t="shared" si="9"/>
        <v>1037653.39</v>
      </c>
    </row>
    <row r="455" spans="1:14" ht="15" x14ac:dyDescent="0.25">
      <c r="A455" s="2" t="str">
        <f>IFERROR(VLOOKUP(C455,Structure!$A$2:$E$1005,5,0),0)</f>
        <v>P39</v>
      </c>
      <c r="B455" s="2" t="str">
        <f>IFERROR(VLOOKUP(C455,Structure!$A$2:$F$1005,6,0),0)</f>
        <v>Capital movements</v>
      </c>
      <c r="C455" s="6">
        <f>IFERROR('Link in Inc Act'!A454*1,0)</f>
        <v>88271200</v>
      </c>
      <c r="D455" s="6" t="str">
        <f>'Link in Inc Act'!B454</f>
        <v>Capital Movements - CIAC Tax</v>
      </c>
      <c r="E455" s="2">
        <f>IFERROR(VLOOKUP(C455,Structure!$A$2:$H$1005,8,0),0)</f>
        <v>675.8</v>
      </c>
      <c r="F455" s="7">
        <f>'Link in Inc Act'!C454</f>
        <v>-5027860.96</v>
      </c>
      <c r="G455" s="7">
        <f>'Link in Inc Act'!D454</f>
        <v>-2422567.79</v>
      </c>
      <c r="H455" s="7">
        <f>'Link in Inc Act'!E454</f>
        <v>-3324260.5100000002</v>
      </c>
      <c r="I455" s="7">
        <f>'Link in Inc Act'!F454</f>
        <v>-1288768.33</v>
      </c>
      <c r="J455" s="7">
        <f>'Link in Inc Act'!G454</f>
        <v>-1908258.63</v>
      </c>
      <c r="K455" s="7">
        <f>'Link in Inc Act'!H454</f>
        <v>-590524.5</v>
      </c>
      <c r="L455" s="7" t="str">
        <f>'Link in Inc Act'!I454</f>
        <v>Pending Actual</v>
      </c>
      <c r="M455" s="7">
        <f>VLOOKUP(C455,'Link in Base Fcst'!$A$8:$C$1009,3,0)</f>
        <v>0</v>
      </c>
      <c r="N455" s="7">
        <f t="shared" si="9"/>
        <v>-590524.5</v>
      </c>
    </row>
    <row r="456" spans="1:14" ht="15" x14ac:dyDescent="0.25">
      <c r="A456" s="2" t="str">
        <f>IFERROR(VLOOKUP(C456,Structure!$A$2:$E$1005,5,0),0)</f>
        <v>P39</v>
      </c>
      <c r="B456" s="2" t="str">
        <f>IFERROR(VLOOKUP(C456,Structure!$A$2:$F$1005,6,0),0)</f>
        <v>Capital movements</v>
      </c>
      <c r="C456" s="6">
        <f>IFERROR('Link in Inc Act'!A455*1,0)</f>
        <v>88271270</v>
      </c>
      <c r="D456" s="6" t="str">
        <f>'Link in Inc Act'!B455</f>
        <v>Capital Movements - CIAC Tax WIP</v>
      </c>
      <c r="E456" s="2">
        <f>IFERROR(VLOOKUP(C456,Structure!$A$2:$H$1005,8,0),0)</f>
        <v>675.8</v>
      </c>
      <c r="F456" s="7">
        <f>'Link in Inc Act'!C455</f>
        <v>56546.46</v>
      </c>
      <c r="G456" s="7">
        <f>'Link in Inc Act'!D455</f>
        <v>223923.74</v>
      </c>
      <c r="H456" s="7">
        <f>'Link in Inc Act'!E455</f>
        <v>1550759.8</v>
      </c>
      <c r="I456" s="7">
        <f>'Link in Inc Act'!F455</f>
        <v>-290224</v>
      </c>
      <c r="J456" s="7">
        <f>'Link in Inc Act'!G455</f>
        <v>-47085.479999999996</v>
      </c>
      <c r="K456" s="7">
        <f>'Link in Inc Act'!H455</f>
        <v>-356353.1</v>
      </c>
      <c r="L456" s="7" t="str">
        <f>'Link in Inc Act'!I455</f>
        <v>Pending Actual</v>
      </c>
      <c r="M456" s="7">
        <f>VLOOKUP(C456,'Link in Base Fcst'!$A$8:$C$1009,3,0)</f>
        <v>0</v>
      </c>
      <c r="N456" s="7">
        <f t="shared" si="9"/>
        <v>-356353.1</v>
      </c>
    </row>
    <row r="457" spans="1:14" ht="15" x14ac:dyDescent="0.25">
      <c r="A457" s="2" t="str">
        <f>IFERROR(VLOOKUP(C457,Structure!$A$2:$E$1005,5,0),0)</f>
        <v>P39</v>
      </c>
      <c r="B457" s="2" t="str">
        <f>IFERROR(VLOOKUP(C457,Structure!$A$2:$F$1005,6,0),0)</f>
        <v>Capital movements</v>
      </c>
      <c r="C457" s="6">
        <f>IFERROR('Link in Inc Act'!A456*1,0)</f>
        <v>88900000</v>
      </c>
      <c r="D457" s="6" t="str">
        <f>'Link in Inc Act'!B456</f>
        <v>Capital Movements - Settlement</v>
      </c>
      <c r="E457" s="2">
        <f>IFERROR(VLOOKUP(C457,Structure!$A$2:$H$1005,8,0),0)</f>
        <v>675.8</v>
      </c>
      <c r="F457" s="7">
        <f>'Link in Inc Act'!C456</f>
        <v>-40913328.370000005</v>
      </c>
      <c r="G457" s="7">
        <f>'Link in Inc Act'!D456</f>
        <v>-34803217.729999997</v>
      </c>
      <c r="H457" s="7">
        <f>'Link in Inc Act'!E456</f>
        <v>-51297068.990000002</v>
      </c>
      <c r="I457" s="7">
        <f>'Link in Inc Act'!F456</f>
        <v>-68910686.680000007</v>
      </c>
      <c r="J457" s="7">
        <f>'Link in Inc Act'!G456</f>
        <v>-94487993.769999996</v>
      </c>
      <c r="K457" s="7">
        <f>'Link in Inc Act'!H456</f>
        <v>-48189717.950000003</v>
      </c>
      <c r="L457" s="7" t="str">
        <f>'Link in Inc Act'!I456</f>
        <v>Pending Actual</v>
      </c>
      <c r="M457" s="7">
        <f>VLOOKUP(C457,'Link in Base Fcst'!$A$8:$C$1009,3,0)</f>
        <v>0</v>
      </c>
      <c r="N457" s="7">
        <f t="shared" si="9"/>
        <v>-48189717.950000003</v>
      </c>
    </row>
    <row r="458" spans="1:14" ht="15" x14ac:dyDescent="0.25">
      <c r="A458" s="2">
        <f>IFERROR(VLOOKUP(C458,Structure!$A$2:$E$1005,5,0),0)</f>
        <v>0</v>
      </c>
      <c r="B458" s="2">
        <f>IFERROR(VLOOKUP(C458,Structure!$A$2:$F$1005,6,0),0)</f>
        <v>0</v>
      </c>
      <c r="C458" s="6">
        <f>IFERROR('Link in Inc Act'!A457*1,0)</f>
        <v>0</v>
      </c>
      <c r="D458" s="6" t="str">
        <f>'Link in Inc Act'!B457</f>
        <v>Capital movements</v>
      </c>
      <c r="E458" s="2">
        <f>IFERROR(VLOOKUP(C458,Structure!$A$2:$H$1005,8,0),0)</f>
        <v>0</v>
      </c>
      <c r="F458" s="7">
        <f>'Link in Inc Act'!C457</f>
        <v>0</v>
      </c>
      <c r="G458" s="7">
        <f>'Link in Inc Act'!D457</f>
        <v>0</v>
      </c>
      <c r="H458" s="7">
        <f>'Link in Inc Act'!E457</f>
        <v>0</v>
      </c>
      <c r="I458" s="7">
        <f>'Link in Inc Act'!F457</f>
        <v>0</v>
      </c>
      <c r="J458" s="7">
        <f>'Link in Inc Act'!G457</f>
        <v>0</v>
      </c>
      <c r="K458" s="7">
        <f>'Link in Inc Act'!H457</f>
        <v>0</v>
      </c>
      <c r="L458" s="7" t="str">
        <f>'Link in Inc Act'!I457</f>
        <v>Pending Actual</v>
      </c>
      <c r="M458" s="7" t="e">
        <f>VLOOKUP(C458,'Link in Base Fcst'!$A$8:$C$1009,3,0)</f>
        <v>#N/A</v>
      </c>
      <c r="N458" s="7" t="e">
        <f t="shared" si="9"/>
        <v>#N/A</v>
      </c>
    </row>
    <row r="459" spans="1:14" ht="15" x14ac:dyDescent="0.25">
      <c r="A459" s="2">
        <f>IFERROR(VLOOKUP(C459,Structure!$A$2:$E$1005,5,0),0)</f>
        <v>0</v>
      </c>
      <c r="B459" s="2">
        <f>IFERROR(VLOOKUP(C459,Structure!$A$2:$F$1005,6,0),0)</f>
        <v>0</v>
      </c>
      <c r="C459" s="6">
        <f>IFERROR('Link in Inc Act'!A458*1,0)</f>
        <v>0</v>
      </c>
      <c r="D459" s="6" t="str">
        <f>'Link in Inc Act'!B458</f>
        <v>Operation and maintenance expense</v>
      </c>
      <c r="E459" s="2">
        <f>IFERROR(VLOOKUP(C459,Structure!$A$2:$H$1005,8,0),0)</f>
        <v>0</v>
      </c>
      <c r="F459" s="7">
        <f>'Link in Inc Act'!C458</f>
        <v>36638169.349999994</v>
      </c>
      <c r="G459" s="7">
        <f>'Link in Inc Act'!D458</f>
        <v>35476254.040000007</v>
      </c>
      <c r="H459" s="7">
        <f>'Link in Inc Act'!E458</f>
        <v>37865083.859999999</v>
      </c>
      <c r="I459" s="7">
        <f>'Link in Inc Act'!F458</f>
        <v>43280558.390000001</v>
      </c>
      <c r="J459" s="7">
        <f>'Link in Inc Act'!G458</f>
        <v>45560369.399999999</v>
      </c>
      <c r="K459" s="7">
        <f>'Link in Inc Act'!H458</f>
        <v>23684772.43</v>
      </c>
      <c r="L459" s="7" t="str">
        <f>'Link in Inc Act'!I458</f>
        <v>Pending Actual</v>
      </c>
      <c r="M459" s="7" t="e">
        <f>VLOOKUP(C459,'Link in Base Fcst'!$A$8:$C$1009,3,0)</f>
        <v>#N/A</v>
      </c>
      <c r="N459" s="7" t="e">
        <f t="shared" si="9"/>
        <v>#N/A</v>
      </c>
    </row>
    <row r="460" spans="1:14" ht="15" x14ac:dyDescent="0.25">
      <c r="A460" s="2" t="str">
        <f>IFERROR(VLOOKUP(C460,Structure!$A$2:$E$1005,5,0),0)</f>
        <v>P40</v>
      </c>
      <c r="B460" s="2" t="str">
        <f>IFERROR(VLOOKUP(C460,Structure!$A$2:$F$1005,6,0),0)</f>
        <v>Depreciation</v>
      </c>
      <c r="C460" s="6">
        <f>IFERROR('Link in Inc Act'!A459*1,0)</f>
        <v>68011000</v>
      </c>
      <c r="D460" s="6" t="str">
        <f>'Link in Inc Act'!B459</f>
        <v>Depreciation Exp - UPIS General</v>
      </c>
      <c r="E460" s="2">
        <f>IFERROR(VLOOKUP(C460,Structure!$A$2:$H$1005,8,0),0)</f>
        <v>403</v>
      </c>
      <c r="F460" s="7">
        <f>'Link in Inc Act'!C459</f>
        <v>18301056.84</v>
      </c>
      <c r="G460" s="7">
        <f>'Link in Inc Act'!D459</f>
        <v>19106664.849999998</v>
      </c>
      <c r="H460" s="7">
        <f>'Link in Inc Act'!E459</f>
        <v>18601790.09</v>
      </c>
      <c r="I460" s="7">
        <f>'Link in Inc Act'!F459</f>
        <v>19566401.050000001</v>
      </c>
      <c r="J460" s="7">
        <f>'Link in Inc Act'!G459</f>
        <v>27924552.849999998</v>
      </c>
      <c r="K460" s="7">
        <f>'Link in Inc Act'!H459</f>
        <v>14897804.789999999</v>
      </c>
      <c r="L460" s="7" t="str">
        <f>'Link in Inc Act'!I459</f>
        <v>Pending Actual</v>
      </c>
      <c r="M460" s="7">
        <f>VLOOKUP(C460,'Link in Base Fcst'!$A$8:$C$1009,3,0)</f>
        <v>15750870.837473819</v>
      </c>
      <c r="N460" s="7">
        <f t="shared" si="9"/>
        <v>30648675.627473816</v>
      </c>
    </row>
    <row r="461" spans="1:14" ht="15" x14ac:dyDescent="0.25">
      <c r="A461" s="2" t="str">
        <f>IFERROR(VLOOKUP(C461,Structure!$A$2:$E$1005,5,0),0)</f>
        <v>P40</v>
      </c>
      <c r="B461" s="2" t="str">
        <f>IFERROR(VLOOKUP(C461,Structure!$A$2:$F$1005,6,0),0)</f>
        <v>Depreciation</v>
      </c>
      <c r="C461" s="6">
        <f>IFERROR('Link in Inc Act'!A460*1,0)</f>
        <v>68011100</v>
      </c>
      <c r="D461" s="6" t="str">
        <f>'Link in Inc Act'!B460</f>
        <v>Depreciation Expense - Vehicles</v>
      </c>
      <c r="E461" s="2">
        <f>IFERROR(VLOOKUP(C461,Structure!$A$2:$H$1005,8,0),0)</f>
        <v>403</v>
      </c>
      <c r="F461" s="7">
        <f>'Link in Inc Act'!C460</f>
        <v>0</v>
      </c>
      <c r="G461" s="7">
        <f>'Link in Inc Act'!D460</f>
        <v>0</v>
      </c>
      <c r="H461" s="7">
        <f>'Link in Inc Act'!E460</f>
        <v>806613.71000000008</v>
      </c>
      <c r="I461" s="7">
        <f>'Link in Inc Act'!F460</f>
        <v>847314.05</v>
      </c>
      <c r="J461" s="7">
        <f>'Link in Inc Act'!G460</f>
        <v>683916.41999999993</v>
      </c>
      <c r="K461" s="7">
        <f>'Link in Inc Act'!H460</f>
        <v>375842.41000000003</v>
      </c>
      <c r="L461" s="7" t="str">
        <f>'Link in Inc Act'!I460</f>
        <v>Pending Actual</v>
      </c>
      <c r="M461" s="7">
        <f>VLOOKUP(C461,'Link in Base Fcst'!$A$8:$C$1009,3,0)</f>
        <v>0</v>
      </c>
      <c r="N461" s="7">
        <f t="shared" si="9"/>
        <v>375842.41000000003</v>
      </c>
    </row>
    <row r="462" spans="1:14" ht="15" x14ac:dyDescent="0.25">
      <c r="A462" s="2" t="str">
        <f>IFERROR(VLOOKUP(C462,Structure!$A$2:$E$1005,5,0),0)</f>
        <v>P40</v>
      </c>
      <c r="B462" s="2" t="str">
        <f>IFERROR(VLOOKUP(C462,Structure!$A$2:$F$1005,6,0),0)</f>
        <v>Depreciation</v>
      </c>
      <c r="C462" s="6">
        <f>IFERROR('Link in Inc Act'!A461*1,0)</f>
        <v>68011110</v>
      </c>
      <c r="D462" s="6" t="str">
        <f>'Link in Inc Act'!B461</f>
        <v>Depreciation Expense -Capitalized Credits</v>
      </c>
      <c r="E462" s="2">
        <f>IFERROR(VLOOKUP(C462,Structure!$A$2:$H$1005,8,0),0)</f>
        <v>403</v>
      </c>
      <c r="F462" s="7">
        <f>'Link in Inc Act'!C461</f>
        <v>0</v>
      </c>
      <c r="G462" s="7">
        <f>'Link in Inc Act'!D461</f>
        <v>0</v>
      </c>
      <c r="H462" s="7">
        <f>'Link in Inc Act'!E461</f>
        <v>-301260.63</v>
      </c>
      <c r="I462" s="7">
        <f>'Link in Inc Act'!F461</f>
        <v>-319817.03000000003</v>
      </c>
      <c r="J462" s="7">
        <f>'Link in Inc Act'!G461</f>
        <v>-316568.44</v>
      </c>
      <c r="K462" s="7">
        <f>'Link in Inc Act'!H461</f>
        <v>-144560.51</v>
      </c>
      <c r="L462" s="7" t="str">
        <f>'Link in Inc Act'!I461</f>
        <v>Pending Actual</v>
      </c>
      <c r="M462" s="7">
        <f>VLOOKUP(C462,'Link in Base Fcst'!$A$8:$C$1009,3,0)</f>
        <v>0</v>
      </c>
      <c r="N462" s="7">
        <f t="shared" ref="N462:N524" si="11">IF(L462="Pending Actual",K462+M462,K462+L462)</f>
        <v>-144560.51</v>
      </c>
    </row>
    <row r="463" spans="1:14" ht="15" x14ac:dyDescent="0.25">
      <c r="A463" s="2" t="str">
        <f>IFERROR(VLOOKUP(C463,Structure!$A$2:$E$1005,5,0),0)</f>
        <v>P40</v>
      </c>
      <c r="B463" s="2" t="str">
        <f>IFERROR(VLOOKUP(C463,Structure!$A$2:$F$1005,6,0),0)</f>
        <v>Depreciation</v>
      </c>
      <c r="C463" s="6">
        <f>IFERROR('Link in Inc Act'!A462*1,0)</f>
        <v>68011200</v>
      </c>
      <c r="D463" s="6" t="str">
        <f>'Link in Inc Act'!B462</f>
        <v>Depreciation Exp - Non-Utility Property</v>
      </c>
      <c r="E463" s="2">
        <f>IFERROR(VLOOKUP(C463,Structure!$A$2:$H$1005,8,0),0)</f>
        <v>403</v>
      </c>
      <c r="F463" s="7">
        <f>'Link in Inc Act'!C462</f>
        <v>-45811</v>
      </c>
      <c r="G463" s="7">
        <f>'Link in Inc Act'!D462</f>
        <v>0</v>
      </c>
      <c r="H463" s="7">
        <f>'Link in Inc Act'!E462</f>
        <v>0</v>
      </c>
      <c r="I463" s="7">
        <f>'Link in Inc Act'!F462</f>
        <v>0</v>
      </c>
      <c r="J463" s="7">
        <f>'Link in Inc Act'!G462</f>
        <v>0</v>
      </c>
      <c r="K463" s="7">
        <f>'Link in Inc Act'!H462</f>
        <v>0</v>
      </c>
      <c r="L463" s="7" t="str">
        <f>'Link in Inc Act'!I462</f>
        <v>Pending Actual</v>
      </c>
      <c r="M463" s="7">
        <f>VLOOKUP(C463,'Link in Base Fcst'!$A$8:$C$1009,3,0)</f>
        <v>0</v>
      </c>
      <c r="N463" s="7">
        <f t="shared" si="11"/>
        <v>0</v>
      </c>
    </row>
    <row r="464" spans="1:14" ht="15" x14ac:dyDescent="0.25">
      <c r="A464" s="2" t="str">
        <f>IFERROR(VLOOKUP(C464,Structure!$A$2:$E$1005,5,0),0)</f>
        <v>P40</v>
      </c>
      <c r="B464" s="2" t="str">
        <f>IFERROR(VLOOKUP(C464,Structure!$A$2:$F$1005,6,0),0)</f>
        <v>Depreciation</v>
      </c>
      <c r="C464" s="6">
        <f>IFERROR('Link in Inc Act'!A463*1,0)</f>
        <v>68012000</v>
      </c>
      <c r="D464" s="6" t="str">
        <f>'Link in Inc Act'!B463</f>
        <v>Depreciation Exp - Amort CIAC Tax</v>
      </c>
      <c r="E464" s="2">
        <f>IFERROR(VLOOKUP(C464,Structure!$A$2:$H$1005,8,0),0)</f>
        <v>403</v>
      </c>
      <c r="F464" s="7">
        <f>'Link in Inc Act'!C463</f>
        <v>-370289.6</v>
      </c>
      <c r="G464" s="7">
        <f>'Link in Inc Act'!D463</f>
        <v>-433415.2</v>
      </c>
      <c r="H464" s="7">
        <f>'Link in Inc Act'!E463</f>
        <v>-469790.04</v>
      </c>
      <c r="I464" s="7">
        <f>'Link in Inc Act'!F463</f>
        <v>-505272.04</v>
      </c>
      <c r="J464" s="7">
        <f>'Link in Inc Act'!G463</f>
        <v>-582661.86</v>
      </c>
      <c r="K464" s="7">
        <f>'Link in Inc Act'!H463</f>
        <v>-302182.46000000002</v>
      </c>
      <c r="L464" s="7" t="str">
        <f>'Link in Inc Act'!I463</f>
        <v>Pending Actual</v>
      </c>
      <c r="M464" s="7">
        <f>VLOOKUP(C464,'Link in Base Fcst'!$A$8:$C$1009,3,0)</f>
        <v>-315247.78023829253</v>
      </c>
      <c r="N464" s="7">
        <f t="shared" si="11"/>
        <v>-617430.24023829261</v>
      </c>
    </row>
    <row r="465" spans="1:14" ht="15" x14ac:dyDescent="0.25">
      <c r="A465" s="2" t="str">
        <f>IFERROR(VLOOKUP(C465,Structure!$A$2:$E$1005,5,0),0)</f>
        <v>P40</v>
      </c>
      <c r="B465" s="2" t="str">
        <f>IFERROR(VLOOKUP(C465,Structure!$A$2:$F$1005,6,0),0)</f>
        <v>Depreciation</v>
      </c>
      <c r="C465" s="6">
        <f>IFERROR('Link in Inc Act'!A464*1,0)</f>
        <v>68012500</v>
      </c>
      <c r="D465" s="6" t="str">
        <f>'Link in Inc Act'!B464</f>
        <v>Depreciation Exp - Amort CIAC Nontax</v>
      </c>
      <c r="E465" s="2">
        <f>IFERROR(VLOOKUP(C465,Structure!$A$2:$H$1005,8,0),0)</f>
        <v>403</v>
      </c>
      <c r="F465" s="7">
        <f>'Link in Inc Act'!C464</f>
        <v>-1444440.87</v>
      </c>
      <c r="G465" s="7">
        <f>'Link in Inc Act'!D464</f>
        <v>-1450517.4900000002</v>
      </c>
      <c r="H465" s="7">
        <f>'Link in Inc Act'!E464</f>
        <v>-1029743.8</v>
      </c>
      <c r="I465" s="7">
        <f>'Link in Inc Act'!F464</f>
        <v>-1390265.4400000002</v>
      </c>
      <c r="J465" s="7">
        <f>'Link in Inc Act'!G464</f>
        <v>-3814440.6999999997</v>
      </c>
      <c r="K465" s="7">
        <f>'Link in Inc Act'!H464</f>
        <v>-1942525.15</v>
      </c>
      <c r="L465" s="7" t="str">
        <f>'Link in Inc Act'!I464</f>
        <v>Pending Actual</v>
      </c>
      <c r="M465" s="7">
        <f>VLOOKUP(C465,'Link in Base Fcst'!$A$8:$C$1009,3,0)</f>
        <v>-2254795.4716339996</v>
      </c>
      <c r="N465" s="7">
        <f t="shared" si="11"/>
        <v>-4197320.621633999</v>
      </c>
    </row>
    <row r="466" spans="1:14" ht="15" x14ac:dyDescent="0.25">
      <c r="A466" s="2">
        <f>IFERROR(VLOOKUP(C466,Structure!$A$2:$E$1005,5,0),0)</f>
        <v>0</v>
      </c>
      <c r="B466" s="2">
        <f>IFERROR(VLOOKUP(C466,Structure!$A$2:$F$1005,6,0),0)</f>
        <v>0</v>
      </c>
      <c r="C466" s="6">
        <f>IFERROR('Link in Inc Act'!A465*1,0)</f>
        <v>0</v>
      </c>
      <c r="D466" s="6" t="str">
        <f>'Link in Inc Act'!B465</f>
        <v>Depreciation</v>
      </c>
      <c r="E466" s="2">
        <f>IFERROR(VLOOKUP(C466,Structure!$A$2:$H$1005,8,0),0)</f>
        <v>0</v>
      </c>
      <c r="F466" s="7">
        <f>'Link in Inc Act'!C465</f>
        <v>16440515.370000001</v>
      </c>
      <c r="G466" s="7">
        <f>'Link in Inc Act'!D465</f>
        <v>17222732.16</v>
      </c>
      <c r="H466" s="7">
        <f>'Link in Inc Act'!E465</f>
        <v>17607609.329999998</v>
      </c>
      <c r="I466" s="7">
        <f>'Link in Inc Act'!F465</f>
        <v>18198360.59</v>
      </c>
      <c r="J466" s="7">
        <f>'Link in Inc Act'!G465</f>
        <v>23894798.27</v>
      </c>
      <c r="K466" s="7">
        <f>'Link in Inc Act'!H465</f>
        <v>12884379.08</v>
      </c>
      <c r="L466" s="7" t="str">
        <f>'Link in Inc Act'!I465</f>
        <v>Pending Actual</v>
      </c>
      <c r="M466" s="7" t="e">
        <f>VLOOKUP(C466,'Link in Base Fcst'!$A$8:$C$1009,3,0)</f>
        <v>#N/A</v>
      </c>
      <c r="N466" s="7" t="e">
        <f t="shared" si="11"/>
        <v>#N/A</v>
      </c>
    </row>
    <row r="467" spans="1:14" ht="15" x14ac:dyDescent="0.25">
      <c r="A467" s="2" t="str">
        <f>IFERROR(VLOOKUP(C467,Structure!$A$2:$E$1005,5,0),0)</f>
        <v>P41</v>
      </c>
      <c r="B467" s="2" t="str">
        <f>IFERROR(VLOOKUP(C467,Structure!$A$2:$F$1005,6,0),0)</f>
        <v>Amortization</v>
      </c>
      <c r="C467" s="6">
        <f>IFERROR('Link in Inc Act'!A466*1,0)</f>
        <v>68252000</v>
      </c>
      <c r="D467" s="6" t="str">
        <f>'Link in Inc Act'!B466</f>
        <v>Amortization - Capital Leases</v>
      </c>
      <c r="E467" s="2">
        <f>IFERROR(VLOOKUP(C467,Structure!$A$2:$H$1005,8,0),0)</f>
        <v>407.1</v>
      </c>
      <c r="F467" s="7">
        <f>'Link in Inc Act'!C466</f>
        <v>0</v>
      </c>
      <c r="G467" s="7">
        <f>'Link in Inc Act'!D466</f>
        <v>0</v>
      </c>
      <c r="H467" s="7">
        <f>'Link in Inc Act'!E466</f>
        <v>0</v>
      </c>
      <c r="I467" s="7">
        <f>'Link in Inc Act'!F466</f>
        <v>0</v>
      </c>
      <c r="J467" s="7">
        <f>'Link in Inc Act'!G466</f>
        <v>0</v>
      </c>
      <c r="K467" s="7">
        <f>'Link in Inc Act'!H466</f>
        <v>0</v>
      </c>
      <c r="L467" s="7" t="str">
        <f>'Link in Inc Act'!I466</f>
        <v>Pending Actual</v>
      </c>
      <c r="M467" s="7">
        <f>VLOOKUP(C467,'Link in Base Fcst'!$A$8:$C$1009,3,0)</f>
        <v>0</v>
      </c>
      <c r="N467" s="7">
        <f t="shared" si="11"/>
        <v>0</v>
      </c>
    </row>
    <row r="468" spans="1:14" ht="15" x14ac:dyDescent="0.25">
      <c r="A468" s="2" t="str">
        <f>IFERROR(VLOOKUP(C468,Structure!$A$2:$E$1005,5,0),0)</f>
        <v>P41</v>
      </c>
      <c r="B468" s="2" t="str">
        <f>IFERROR(VLOOKUP(C468,Structure!$A$2:$F$1005,6,0),0)</f>
        <v>Amortization</v>
      </c>
      <c r="C468" s="6">
        <f>IFERROR('Link in Inc Act'!A467*1,0)</f>
        <v>68254000</v>
      </c>
      <c r="D468" s="6" t="str">
        <f>'Link in Inc Act'!B467</f>
        <v>Amortization - Reg Asset AFUDC</v>
      </c>
      <c r="E468" s="2">
        <f>IFERROR(VLOOKUP(C468,Structure!$A$2:$H$1005,8,0),0)</f>
        <v>407.1</v>
      </c>
      <c r="F468" s="7">
        <f>'Link in Inc Act'!C467</f>
        <v>209682.36</v>
      </c>
      <c r="G468" s="7">
        <f>'Link in Inc Act'!D467</f>
        <v>196823.63</v>
      </c>
      <c r="H468" s="7">
        <f>'Link in Inc Act'!E467</f>
        <v>0</v>
      </c>
      <c r="I468" s="7">
        <f>'Link in Inc Act'!F467</f>
        <v>0</v>
      </c>
      <c r="J468" s="7">
        <f>'Link in Inc Act'!G467</f>
        <v>0</v>
      </c>
      <c r="K468" s="7">
        <f>'Link in Inc Act'!H467</f>
        <v>0</v>
      </c>
      <c r="L468" s="7" t="str">
        <f>'Link in Inc Act'!I467</f>
        <v>Pending Actual</v>
      </c>
      <c r="M468" s="7">
        <f>VLOOKUP(C468,'Link in Base Fcst'!$A$8:$C$1009,3,0)</f>
        <v>0</v>
      </c>
      <c r="N468" s="7">
        <f t="shared" si="11"/>
        <v>0</v>
      </c>
    </row>
    <row r="469" spans="1:14" ht="15" x14ac:dyDescent="0.25">
      <c r="A469" s="2" t="str">
        <f>IFERROR(VLOOKUP(C469,Structure!$A$2:$E$1005,5,0),0)</f>
        <v>P41</v>
      </c>
      <c r="B469" s="2" t="str">
        <f>IFERROR(VLOOKUP(C469,Structure!$A$2:$F$1005,6,0),0)</f>
        <v>Amortization</v>
      </c>
      <c r="C469" s="6">
        <f>IFERROR('Link in Inc Act'!A468*1,0)</f>
        <v>68255000</v>
      </c>
      <c r="D469" s="6" t="str">
        <f>'Link in Inc Act'!B468</f>
        <v>Amortization - UPAA</v>
      </c>
      <c r="E469" s="2">
        <f>IFERROR(VLOOKUP(C469,Structure!$A$2:$H$1005,8,0),0)</f>
        <v>406</v>
      </c>
      <c r="F469" s="7">
        <f>'Link in Inc Act'!C468</f>
        <v>30644.69</v>
      </c>
      <c r="G469" s="7">
        <f>'Link in Inc Act'!D468</f>
        <v>23283.599999999999</v>
      </c>
      <c r="H469" s="7">
        <f>'Link in Inc Act'!E468</f>
        <v>23283.599999999999</v>
      </c>
      <c r="I469" s="7">
        <f>'Link in Inc Act'!F468</f>
        <v>21029.38</v>
      </c>
      <c r="J469" s="7">
        <f>'Link in Inc Act'!G468</f>
        <v>14722.92</v>
      </c>
      <c r="K469" s="7">
        <f>'Link in Inc Act'!H468</f>
        <v>7361.46</v>
      </c>
      <c r="L469" s="7" t="str">
        <f>'Link in Inc Act'!I468</f>
        <v>Pending Actual</v>
      </c>
      <c r="M469" s="7">
        <f>VLOOKUP(C469,'Link in Base Fcst'!$A$8:$C$1009,3,0)</f>
        <v>7361.46</v>
      </c>
      <c r="N469" s="7">
        <f t="shared" si="11"/>
        <v>14722.92</v>
      </c>
    </row>
    <row r="470" spans="1:14" ht="15" x14ac:dyDescent="0.25">
      <c r="A470" s="2" t="str">
        <f>IFERROR(VLOOKUP(C470,Structure!$A$2:$E$1005,5,0),0)</f>
        <v>P41</v>
      </c>
      <c r="B470" s="2" t="str">
        <f>IFERROR(VLOOKUP(C470,Structure!$A$2:$F$1005,6,0),0)</f>
        <v>Amortization</v>
      </c>
      <c r="C470" s="6">
        <f>IFERROR('Link in Inc Act'!A469*1,0)</f>
        <v>68257000</v>
      </c>
      <c r="D470" s="6" t="str">
        <f>'Link in Inc Act'!B469</f>
        <v>Amortization - Property Losses</v>
      </c>
      <c r="E470" s="2">
        <f>IFERROR(VLOOKUP(C470,Structure!$A$2:$H$1005,8,0),0)</f>
        <v>407.2</v>
      </c>
      <c r="F470" s="7">
        <f>'Link in Inc Act'!C469</f>
        <v>57080.04</v>
      </c>
      <c r="G470" s="7">
        <f>'Link in Inc Act'!D469</f>
        <v>57080.04</v>
      </c>
      <c r="H470" s="7">
        <f>'Link in Inc Act'!E469</f>
        <v>57080.04</v>
      </c>
      <c r="I470" s="7">
        <f>'Link in Inc Act'!F469</f>
        <v>57080.04</v>
      </c>
      <c r="J470" s="7">
        <f>'Link in Inc Act'!G469</f>
        <v>57080.04</v>
      </c>
      <c r="K470" s="7">
        <f>'Link in Inc Act'!H469</f>
        <v>28540.019999999997</v>
      </c>
      <c r="L470" s="7" t="str">
        <f>'Link in Inc Act'!I469</f>
        <v>Pending Actual</v>
      </c>
      <c r="M470" s="7">
        <f>VLOOKUP(C470,'Link in Base Fcst'!$A$8:$C$1009,3,0)</f>
        <v>28540.019999999997</v>
      </c>
      <c r="N470" s="7">
        <f t="shared" si="11"/>
        <v>57080.039999999994</v>
      </c>
    </row>
    <row r="471" spans="1:14" ht="15" x14ac:dyDescent="0.25">
      <c r="A471" s="2" t="str">
        <f>IFERROR(VLOOKUP(C471,Structure!$A$2:$E$1005,5,0),0)</f>
        <v>P41</v>
      </c>
      <c r="B471" s="2" t="str">
        <f>IFERROR(VLOOKUP(C471,Structure!$A$2:$F$1005,6,0),0)</f>
        <v>Amortization</v>
      </c>
      <c r="C471" s="6">
        <f>IFERROR('Link in Inc Act'!A470*1,0)</f>
        <v>68258000</v>
      </c>
      <c r="D471" s="6" t="str">
        <f>'Link in Inc Act'!B470</f>
        <v>Amortization - Reg Asset</v>
      </c>
      <c r="E471" s="2">
        <f>IFERROR(VLOOKUP(C471,Structure!$A$2:$H$1005,8,0),0)</f>
        <v>407.4</v>
      </c>
      <c r="F471" s="7">
        <f>'Link in Inc Act'!C470</f>
        <v>6900</v>
      </c>
      <c r="G471" s="7">
        <f>'Link in Inc Act'!D470</f>
        <v>6900</v>
      </c>
      <c r="H471" s="7">
        <f>'Link in Inc Act'!E470</f>
        <v>6900</v>
      </c>
      <c r="I471" s="7">
        <f>'Link in Inc Act'!F470</f>
        <v>6900</v>
      </c>
      <c r="J471" s="7">
        <f>'Link in Inc Act'!G470</f>
        <v>15463.15</v>
      </c>
      <c r="K471" s="7">
        <f>'Link in Inc Act'!H470</f>
        <v>8120.8200000000006</v>
      </c>
      <c r="L471" s="7" t="str">
        <f>'Link in Inc Act'!I470</f>
        <v>Pending Actual</v>
      </c>
      <c r="M471" s="7">
        <f>VLOOKUP(C471,'Link in Base Fcst'!$A$8:$C$1009,3,0)</f>
        <v>8120.8200000000006</v>
      </c>
      <c r="N471" s="7">
        <f t="shared" si="11"/>
        <v>16241.640000000001</v>
      </c>
    </row>
    <row r="472" spans="1:14" ht="15" x14ac:dyDescent="0.25">
      <c r="A472" s="2">
        <f>IFERROR(VLOOKUP(C472,Structure!$A$2:$E$1005,5,0),0)</f>
        <v>0</v>
      </c>
      <c r="B472" s="2">
        <f>IFERROR(VLOOKUP(C472,Structure!$A$2:$F$1005,6,0),0)</f>
        <v>0</v>
      </c>
      <c r="C472" s="6">
        <f>IFERROR('Link in Inc Act'!A471*1,0)</f>
        <v>0</v>
      </c>
      <c r="D472" s="6" t="str">
        <f>'Link in Inc Act'!B471</f>
        <v>Amortization</v>
      </c>
      <c r="E472" s="2">
        <f>IFERROR(VLOOKUP(C472,Structure!$A$2:$H$1005,8,0),0)</f>
        <v>0</v>
      </c>
      <c r="F472" s="7">
        <f>'Link in Inc Act'!C471</f>
        <v>304307.08999999997</v>
      </c>
      <c r="G472" s="7">
        <f>'Link in Inc Act'!D471</f>
        <v>284087.26999999996</v>
      </c>
      <c r="H472" s="7">
        <f>'Link in Inc Act'!E471</f>
        <v>87263.64</v>
      </c>
      <c r="I472" s="7">
        <f>'Link in Inc Act'!F471</f>
        <v>85009.42</v>
      </c>
      <c r="J472" s="7">
        <f>'Link in Inc Act'!G471</f>
        <v>87266.11</v>
      </c>
      <c r="K472" s="7">
        <f>'Link in Inc Act'!H471</f>
        <v>44022.3</v>
      </c>
      <c r="L472" s="7" t="str">
        <f>'Link in Inc Act'!I471</f>
        <v>Pending Actual</v>
      </c>
      <c r="M472" s="7" t="e">
        <f>VLOOKUP(C472,'Link in Base Fcst'!$A$8:$C$1009,3,0)</f>
        <v>#N/A</v>
      </c>
      <c r="N472" s="7" t="e">
        <f t="shared" si="11"/>
        <v>#N/A</v>
      </c>
    </row>
    <row r="473" spans="1:14" ht="15" x14ac:dyDescent="0.25">
      <c r="A473" s="2" t="str">
        <f>IFERROR(VLOOKUP(C473,Structure!$A$2:$E$1005,5,0),0)</f>
        <v>P42</v>
      </c>
      <c r="B473" s="2" t="str">
        <f>IFERROR(VLOOKUP(C473,Structure!$A$2:$F$1005,6,0),0)</f>
        <v>Removal costs, net</v>
      </c>
      <c r="C473" s="6">
        <f>IFERROR('Link in Inc Act'!A472*1,0)</f>
        <v>68311000</v>
      </c>
      <c r="D473" s="6" t="str">
        <f>'Link in Inc Act'!B472</f>
        <v>Removal Costs - ARO/Net Neg Salvage</v>
      </c>
      <c r="E473" s="2">
        <f>IFERROR(VLOOKUP(C473,Structure!$A$2:$H$1005,8,0),0)</f>
        <v>403</v>
      </c>
      <c r="F473" s="7">
        <f>'Link in Inc Act'!C472</f>
        <v>3139994.9699999997</v>
      </c>
      <c r="G473" s="7">
        <f>'Link in Inc Act'!D472</f>
        <v>3257864.29</v>
      </c>
      <c r="H473" s="7">
        <f>'Link in Inc Act'!E472</f>
        <v>3431605.2399999998</v>
      </c>
      <c r="I473" s="7">
        <f>'Link in Inc Act'!F472</f>
        <v>3641799.16</v>
      </c>
      <c r="J473" s="7">
        <f>'Link in Inc Act'!G472</f>
        <v>4352416.2</v>
      </c>
      <c r="K473" s="7">
        <f>'Link in Inc Act'!H472</f>
        <v>2310039.86</v>
      </c>
      <c r="L473" s="7" t="str">
        <f>'Link in Inc Act'!I472</f>
        <v>Pending Actual</v>
      </c>
      <c r="M473" s="7">
        <f>VLOOKUP(C473,'Link in Base Fcst'!$A$8:$C$1009,3,0)</f>
        <v>2436715.233814395</v>
      </c>
      <c r="N473" s="7">
        <f t="shared" si="11"/>
        <v>4746755.0938143954</v>
      </c>
    </row>
    <row r="474" spans="1:14" ht="15" x14ac:dyDescent="0.25">
      <c r="A474" s="2" t="str">
        <f>IFERROR(VLOOKUP(C474,Structure!$A$2:$E$1005,5,0),0)</f>
        <v>P42</v>
      </c>
      <c r="B474" s="2" t="str">
        <f>IFERROR(VLOOKUP(C474,Structure!$A$2:$F$1005,6,0),0)</f>
        <v>Removal costs, net</v>
      </c>
      <c r="C474" s="6">
        <f>IFERROR('Link in Inc Act'!A473*1,0)</f>
        <v>68312000</v>
      </c>
      <c r="D474" s="6" t="str">
        <f>'Link in Inc Act'!B473</f>
        <v>Removal Costs - Net Negative Salvage CIAC Tax</v>
      </c>
      <c r="E474" s="2">
        <f>IFERROR(VLOOKUP(C474,Structure!$A$2:$H$1005,8,0),0)</f>
        <v>403</v>
      </c>
      <c r="F474" s="7">
        <f>'Link in Inc Act'!C473</f>
        <v>-237288.64</v>
      </c>
      <c r="G474" s="7">
        <f>'Link in Inc Act'!D473</f>
        <v>-273132.3</v>
      </c>
      <c r="H474" s="7">
        <f>'Link in Inc Act'!E473</f>
        <v>-298861.59000000003</v>
      </c>
      <c r="I474" s="7">
        <f>'Link in Inc Act'!F473</f>
        <v>-324320.02</v>
      </c>
      <c r="J474" s="7">
        <f>'Link in Inc Act'!G473</f>
        <v>-309391</v>
      </c>
      <c r="K474" s="7">
        <f>'Link in Inc Act'!H473</f>
        <v>-157015.97</v>
      </c>
      <c r="L474" s="7" t="str">
        <f>'Link in Inc Act'!I473</f>
        <v>Pending Actual</v>
      </c>
      <c r="M474" s="7">
        <f>VLOOKUP(C474,'Link in Base Fcst'!$A$8:$C$1009,3,0)</f>
        <v>-162530.48851178744</v>
      </c>
      <c r="N474" s="7">
        <f t="shared" si="11"/>
        <v>-319546.45851178747</v>
      </c>
    </row>
    <row r="475" spans="1:14" ht="15" x14ac:dyDescent="0.25">
      <c r="A475" s="2" t="str">
        <f>IFERROR(VLOOKUP(C475,Structure!$A$2:$E$1005,5,0),0)</f>
        <v>P42</v>
      </c>
      <c r="B475" s="2" t="str">
        <f>IFERROR(VLOOKUP(C475,Structure!$A$2:$F$1005,6,0),0)</f>
        <v>Removal costs, net</v>
      </c>
      <c r="C475" s="6">
        <f>IFERROR('Link in Inc Act'!A474*1,0)</f>
        <v>68312500</v>
      </c>
      <c r="D475" s="6" t="str">
        <f>'Link in Inc Act'!B474</f>
        <v>Removal Costs - Net Negative Salvage CIAC Non-Tax</v>
      </c>
      <c r="E475" s="2">
        <f>IFERROR(VLOOKUP(C475,Structure!$A$2:$H$1005,8,0),0)</f>
        <v>403</v>
      </c>
      <c r="F475" s="7">
        <f>'Link in Inc Act'!C474</f>
        <v>-438053.25</v>
      </c>
      <c r="G475" s="7">
        <f>'Link in Inc Act'!D474</f>
        <v>-439211.60000000003</v>
      </c>
      <c r="H475" s="7">
        <f>'Link in Inc Act'!E474</f>
        <v>-446649.93</v>
      </c>
      <c r="I475" s="7">
        <f>'Link in Inc Act'!F474</f>
        <v>-454550.03</v>
      </c>
      <c r="J475" s="7">
        <f>'Link in Inc Act'!G474</f>
        <v>-790258.87</v>
      </c>
      <c r="K475" s="7">
        <f>'Link in Inc Act'!H474</f>
        <v>-413676.02999999991</v>
      </c>
      <c r="L475" s="7" t="str">
        <f>'Link in Inc Act'!I474</f>
        <v>Pending Actual</v>
      </c>
      <c r="M475" s="7">
        <f>VLOOKUP(C475,'Link in Base Fcst'!$A$8:$C$1009,3,0)</f>
        <v>-417347.13851100003</v>
      </c>
      <c r="N475" s="7">
        <f t="shared" si="11"/>
        <v>-831023.168511</v>
      </c>
    </row>
    <row r="476" spans="1:14" ht="15" x14ac:dyDescent="0.25">
      <c r="A476" s="2">
        <f>IFERROR(VLOOKUP(C476,Structure!$A$2:$E$1005,5,0),0)</f>
        <v>0</v>
      </c>
      <c r="B476" s="2">
        <f>IFERROR(VLOOKUP(C476,Structure!$A$2:$F$1005,6,0),0)</f>
        <v>0</v>
      </c>
      <c r="C476" s="6">
        <f>IFERROR('Link in Inc Act'!A475*1,0)</f>
        <v>0</v>
      </c>
      <c r="D476" s="6" t="str">
        <f>'Link in Inc Act'!B475</f>
        <v>Removal costs, net</v>
      </c>
      <c r="E476" s="2">
        <f>IFERROR(VLOOKUP(C476,Structure!$A$2:$H$1005,8,0),0)</f>
        <v>0</v>
      </c>
      <c r="F476" s="7">
        <f>'Link in Inc Act'!C475</f>
        <v>2464653.08</v>
      </c>
      <c r="G476" s="7">
        <f>'Link in Inc Act'!D475</f>
        <v>2545520.39</v>
      </c>
      <c r="H476" s="7">
        <f>'Link in Inc Act'!E475</f>
        <v>2686093.7199999997</v>
      </c>
      <c r="I476" s="7">
        <f>'Link in Inc Act'!F475</f>
        <v>2862929.1100000003</v>
      </c>
      <c r="J476" s="7">
        <f>'Link in Inc Act'!G475</f>
        <v>3252766.3299999996</v>
      </c>
      <c r="K476" s="7">
        <f>'Link in Inc Act'!H475</f>
        <v>1739347.8599999999</v>
      </c>
      <c r="L476" s="7" t="str">
        <f>'Link in Inc Act'!I475</f>
        <v>Pending Actual</v>
      </c>
      <c r="M476" s="7" t="e">
        <f>VLOOKUP(C476,'Link in Base Fcst'!$A$8:$C$1009,3,0)</f>
        <v>#N/A</v>
      </c>
      <c r="N476" s="7" t="e">
        <f t="shared" si="11"/>
        <v>#N/A</v>
      </c>
    </row>
    <row r="477" spans="1:14" ht="15" x14ac:dyDescent="0.25">
      <c r="A477" s="2">
        <f>IFERROR(VLOOKUP(C477,Structure!$A$2:$E$1005,5,0),0)</f>
        <v>0</v>
      </c>
      <c r="B477" s="2">
        <f>IFERROR(VLOOKUP(C477,Structure!$A$2:$F$1005,6,0),0)</f>
        <v>0</v>
      </c>
      <c r="C477" s="6">
        <f>IFERROR('Link in Inc Act'!A476*1,0)</f>
        <v>0</v>
      </c>
      <c r="D477" s="6" t="str">
        <f>'Link in Inc Act'!B476</f>
        <v>Depreciation and amortization</v>
      </c>
      <c r="E477" s="2">
        <f>IFERROR(VLOOKUP(C477,Structure!$A$2:$H$1005,8,0),0)</f>
        <v>0</v>
      </c>
      <c r="F477" s="7">
        <f>'Link in Inc Act'!C476</f>
        <v>19209475.540000003</v>
      </c>
      <c r="G477" s="7">
        <f>'Link in Inc Act'!D476</f>
        <v>20052339.82</v>
      </c>
      <c r="H477" s="7">
        <f>'Link in Inc Act'!E476</f>
        <v>20380966.690000001</v>
      </c>
      <c r="I477" s="7">
        <f>'Link in Inc Act'!F476</f>
        <v>21146299.120000001</v>
      </c>
      <c r="J477" s="7">
        <f>'Link in Inc Act'!G476</f>
        <v>27234830.710000005</v>
      </c>
      <c r="K477" s="7">
        <f>'Link in Inc Act'!H476</f>
        <v>14667749.24</v>
      </c>
      <c r="L477" s="7" t="str">
        <f>'Link in Inc Act'!I476</f>
        <v>Pending Actual</v>
      </c>
      <c r="M477" s="7" t="e">
        <f>VLOOKUP(C477,'Link in Base Fcst'!$A$8:$C$1009,3,0)</f>
        <v>#N/A</v>
      </c>
      <c r="N477" s="7" t="e">
        <f t="shared" si="11"/>
        <v>#N/A</v>
      </c>
    </row>
    <row r="478" spans="1:14" ht="15" x14ac:dyDescent="0.25">
      <c r="A478" s="2" t="str">
        <f>IFERROR(VLOOKUP(C478,Structure!$A$2:$E$1005,5,0),0)</f>
        <v>P48</v>
      </c>
      <c r="B478" s="2" t="str">
        <f>IFERROR(VLOOKUP(C478,Structure!$A$2:$F$1005,6,0),0)</f>
        <v>General taxes</v>
      </c>
      <c r="C478" s="6">
        <f>IFERROR('Link in Inc Act'!A477*1,0)</f>
        <v>68520000</v>
      </c>
      <c r="D478" s="6" t="str">
        <f>'Link in Inc Act'!B477</f>
        <v>Property Taxes</v>
      </c>
      <c r="E478" s="2">
        <f>IFERROR(VLOOKUP(C478,Structure!$A$2:$H$1005,8,0),0)</f>
        <v>408.11</v>
      </c>
      <c r="F478" s="7">
        <f>'Link in Inc Act'!C477</f>
        <v>7324579.9000000004</v>
      </c>
      <c r="G478" s="7">
        <f>'Link in Inc Act'!D477</f>
        <v>8077500</v>
      </c>
      <c r="H478" s="7">
        <f>'Link in Inc Act'!E477</f>
        <v>5503859.7999999998</v>
      </c>
      <c r="I478" s="7">
        <f>'Link in Inc Act'!F477</f>
        <v>10901107.83</v>
      </c>
      <c r="J478" s="7">
        <f>'Link in Inc Act'!G477</f>
        <v>8239869.5</v>
      </c>
      <c r="K478" s="7">
        <f>'Link in Inc Act'!H477</f>
        <v>3315384.2500000005</v>
      </c>
      <c r="L478" s="7" t="str">
        <f>'Link in Inc Act'!I477</f>
        <v>Pending Actual</v>
      </c>
      <c r="M478" s="7">
        <f>VLOOKUP(C478,'Link in Base Fcst'!$A$8:$C$1009,3,0)</f>
        <v>5071721</v>
      </c>
      <c r="N478" s="7">
        <f t="shared" si="11"/>
        <v>8387105.25</v>
      </c>
    </row>
    <row r="479" spans="1:14" ht="15" x14ac:dyDescent="0.25">
      <c r="A479" s="2" t="str">
        <f>IFERROR(VLOOKUP(C479,Structure!$A$2:$E$1005,5,0),0)</f>
        <v>P48</v>
      </c>
      <c r="B479" s="2" t="str">
        <f>IFERROR(VLOOKUP(C479,Structure!$A$2:$F$1005,6,0),0)</f>
        <v>General taxes</v>
      </c>
      <c r="C479" s="6">
        <f>IFERROR('Link in Inc Act'!A478*1,0)</f>
        <v>68520100</v>
      </c>
      <c r="D479" s="6" t="str">
        <f>'Link in Inc Act'!B478</f>
        <v>Tax Discounts</v>
      </c>
      <c r="E479" s="2">
        <f>IFERROR(VLOOKUP(C479,Structure!$A$2:$H$1005,8,0),0)</f>
        <v>408.11</v>
      </c>
      <c r="F479" s="7">
        <f>'Link in Inc Act'!C478</f>
        <v>-629.26</v>
      </c>
      <c r="G479" s="7">
        <f>'Link in Inc Act'!D478</f>
        <v>-600.04</v>
      </c>
      <c r="H479" s="7">
        <f>'Link in Inc Act'!E478</f>
        <v>-599.99</v>
      </c>
      <c r="I479" s="7">
        <f>'Link in Inc Act'!F478</f>
        <v>-598.66999999999996</v>
      </c>
      <c r="J479" s="7">
        <f>'Link in Inc Act'!G478</f>
        <v>-600.01</v>
      </c>
      <c r="K479" s="7">
        <f>'Link in Inc Act'!H478</f>
        <v>-300.02</v>
      </c>
      <c r="L479" s="7" t="str">
        <f>'Link in Inc Act'!I478</f>
        <v>Pending Actual</v>
      </c>
      <c r="M479" s="7">
        <f>VLOOKUP(C479,'Link in Base Fcst'!$A$8:$C$1009,3,0)</f>
        <v>0</v>
      </c>
      <c r="N479" s="7">
        <f t="shared" si="11"/>
        <v>-300.02</v>
      </c>
    </row>
    <row r="480" spans="1:14" ht="15" x14ac:dyDescent="0.25">
      <c r="A480" s="2" t="str">
        <f>IFERROR(VLOOKUP(C480,Structure!$A$2:$E$1005,5,0),0)</f>
        <v>P48</v>
      </c>
      <c r="B480" s="2" t="str">
        <f>IFERROR(VLOOKUP(C480,Structure!$A$2:$F$1005,6,0),0)</f>
        <v>General taxes</v>
      </c>
      <c r="C480" s="6">
        <f>IFERROR('Link in Inc Act'!A479*1,0)</f>
        <v>68532000</v>
      </c>
      <c r="D480" s="6" t="str">
        <f>'Link in Inc Act'!B479</f>
        <v>FUTA</v>
      </c>
      <c r="E480" s="2">
        <f>IFERROR(VLOOKUP(C480,Structure!$A$2:$H$1005,8,0),0)</f>
        <v>408.12</v>
      </c>
      <c r="F480" s="7">
        <f>'Link in Inc Act'!C479</f>
        <v>6562.3199999999988</v>
      </c>
      <c r="G480" s="7">
        <f>'Link in Inc Act'!D479</f>
        <v>6685.9000000000005</v>
      </c>
      <c r="H480" s="7">
        <f>'Link in Inc Act'!E479</f>
        <v>6738.4</v>
      </c>
      <c r="I480" s="7">
        <f>'Link in Inc Act'!F479</f>
        <v>6529.48</v>
      </c>
      <c r="J480" s="7">
        <f>'Link in Inc Act'!G479</f>
        <v>6585.38</v>
      </c>
      <c r="K480" s="7">
        <f>'Link in Inc Act'!H479</f>
        <v>6004.76</v>
      </c>
      <c r="L480" s="7" t="str">
        <f>'Link in Inc Act'!I479</f>
        <v>Pending Actual</v>
      </c>
      <c r="M480" s="7">
        <f>VLOOKUP(C480,'Link in Base Fcst'!$A$8:$C$1009,3,0)</f>
        <v>3268</v>
      </c>
      <c r="N480" s="7">
        <f t="shared" si="11"/>
        <v>9272.76</v>
      </c>
    </row>
    <row r="481" spans="1:14" ht="15" x14ac:dyDescent="0.25">
      <c r="A481" s="2" t="str">
        <f>IFERROR(VLOOKUP(C481,Structure!$A$2:$E$1005,5,0),0)</f>
        <v>P48</v>
      </c>
      <c r="B481" s="2" t="str">
        <f>IFERROR(VLOOKUP(C481,Structure!$A$2:$F$1005,6,0),0)</f>
        <v>General taxes</v>
      </c>
      <c r="C481" s="6">
        <f>IFERROR('Link in Inc Act'!A480*1,0)</f>
        <v>68532100</v>
      </c>
      <c r="D481" s="6" t="str">
        <f>'Link in Inc Act'!B480</f>
        <v>FUTA Cap Credits</v>
      </c>
      <c r="E481" s="2">
        <f>IFERROR(VLOOKUP(C481,Structure!$A$2:$H$1005,8,0),0)</f>
        <v>408.12</v>
      </c>
      <c r="F481" s="7">
        <f>'Link in Inc Act'!C480</f>
        <v>-2082.8200000000002</v>
      </c>
      <c r="G481" s="7">
        <f>'Link in Inc Act'!D480</f>
        <v>-2312.7600000000002</v>
      </c>
      <c r="H481" s="7">
        <f>'Link in Inc Act'!E480</f>
        <v>-2586.13</v>
      </c>
      <c r="I481" s="7">
        <f>'Link in Inc Act'!F480</f>
        <v>-2403.7000000000003</v>
      </c>
      <c r="J481" s="7">
        <f>'Link in Inc Act'!G480</f>
        <v>-2544.1999999999998</v>
      </c>
      <c r="K481" s="7">
        <f>'Link in Inc Act'!H480</f>
        <v>-2250.67</v>
      </c>
      <c r="L481" s="7" t="str">
        <f>'Link in Inc Act'!I480</f>
        <v>Pending Actual</v>
      </c>
      <c r="M481" s="7">
        <f>VLOOKUP(C481,'Link in Base Fcst'!$A$8:$C$1009,3,0)</f>
        <v>-1263</v>
      </c>
      <c r="N481" s="7">
        <f t="shared" si="11"/>
        <v>-3513.67</v>
      </c>
    </row>
    <row r="482" spans="1:14" ht="15" x14ac:dyDescent="0.25">
      <c r="A482" s="2" t="str">
        <f>IFERROR(VLOOKUP(C482,Structure!$A$2:$E$1005,5,0),0)</f>
        <v>P48</v>
      </c>
      <c r="B482" s="2" t="str">
        <f>IFERROR(VLOOKUP(C482,Structure!$A$2:$F$1005,6,0),0)</f>
        <v>General taxes</v>
      </c>
      <c r="C482" s="6">
        <f>IFERROR('Link in Inc Act'!A481*1,0)</f>
        <v>68533000</v>
      </c>
      <c r="D482" s="6" t="str">
        <f>'Link in Inc Act'!B481</f>
        <v>FICA</v>
      </c>
      <c r="E482" s="2">
        <f>IFERROR(VLOOKUP(C482,Structure!$A$2:$H$1005,8,0),0)</f>
        <v>408.12</v>
      </c>
      <c r="F482" s="7">
        <f>'Link in Inc Act'!C481</f>
        <v>803772.9800000001</v>
      </c>
      <c r="G482" s="7">
        <f>'Link in Inc Act'!D481</f>
        <v>831810.27</v>
      </c>
      <c r="H482" s="7">
        <f>'Link in Inc Act'!E481</f>
        <v>923507.59</v>
      </c>
      <c r="I482" s="7">
        <f>'Link in Inc Act'!F481</f>
        <v>990245.21000000008</v>
      </c>
      <c r="J482" s="7">
        <f>'Link in Inc Act'!G481</f>
        <v>991760.68</v>
      </c>
      <c r="K482" s="7">
        <f>'Link in Inc Act'!H481</f>
        <v>618017.71</v>
      </c>
      <c r="L482" s="7" t="str">
        <f>'Link in Inc Act'!I481</f>
        <v>Pending Actual</v>
      </c>
      <c r="M482" s="7">
        <f>VLOOKUP(C482,'Link in Base Fcst'!$A$8:$C$1009,3,0)</f>
        <v>492179</v>
      </c>
      <c r="N482" s="7">
        <f t="shared" si="11"/>
        <v>1110196.71</v>
      </c>
    </row>
    <row r="483" spans="1:14" ht="15" x14ac:dyDescent="0.25">
      <c r="A483" s="2" t="str">
        <f>IFERROR(VLOOKUP(C483,Structure!$A$2:$E$1005,5,0),0)</f>
        <v>P48</v>
      </c>
      <c r="B483" s="2" t="str">
        <f>IFERROR(VLOOKUP(C483,Structure!$A$2:$F$1005,6,0),0)</f>
        <v>General taxes</v>
      </c>
      <c r="C483" s="6">
        <f>IFERROR('Link in Inc Act'!A482*1,0)</f>
        <v>68533100</v>
      </c>
      <c r="D483" s="6" t="str">
        <f>'Link in Inc Act'!B482</f>
        <v>FICA Cap Credits</v>
      </c>
      <c r="E483" s="2">
        <f>IFERROR(VLOOKUP(C483,Structure!$A$2:$H$1005,8,0),0)</f>
        <v>408.12</v>
      </c>
      <c r="F483" s="7">
        <f>'Link in Inc Act'!C482</f>
        <v>-260241.77000000002</v>
      </c>
      <c r="G483" s="7">
        <f>'Link in Inc Act'!D482</f>
        <v>-287817.90999999997</v>
      </c>
      <c r="H483" s="7">
        <f>'Link in Inc Act'!E482</f>
        <v>-327930.03000000003</v>
      </c>
      <c r="I483" s="7">
        <f>'Link in Inc Act'!F482</f>
        <v>-379456.57</v>
      </c>
      <c r="J483" s="7">
        <f>'Link in Inc Act'!G482</f>
        <v>-385581.87</v>
      </c>
      <c r="K483" s="7">
        <f>'Link in Inc Act'!H482</f>
        <v>-209609.41999999998</v>
      </c>
      <c r="L483" s="7" t="str">
        <f>'Link in Inc Act'!I482</f>
        <v>Pending Actual</v>
      </c>
      <c r="M483" s="7">
        <f>VLOOKUP(C483,'Link in Base Fcst'!$A$8:$C$1009,3,0)</f>
        <v>-191352</v>
      </c>
      <c r="N483" s="7">
        <f t="shared" si="11"/>
        <v>-400961.42</v>
      </c>
    </row>
    <row r="484" spans="1:14" ht="15" x14ac:dyDescent="0.25">
      <c r="A484" s="2" t="str">
        <f>IFERROR(VLOOKUP(C484,Structure!$A$2:$E$1005,5,0),0)</f>
        <v>P48</v>
      </c>
      <c r="B484" s="2" t="str">
        <f>IFERROR(VLOOKUP(C484,Structure!$A$2:$F$1005,6,0),0)</f>
        <v>General taxes</v>
      </c>
      <c r="C484" s="6">
        <f>IFERROR('Link in Inc Act'!A483*1,0)</f>
        <v>68535000</v>
      </c>
      <c r="D484" s="6" t="str">
        <f>'Link in Inc Act'!B483</f>
        <v>SUTA</v>
      </c>
      <c r="E484" s="2">
        <f>IFERROR(VLOOKUP(C484,Structure!$A$2:$H$1005,8,0),0)</f>
        <v>408.12</v>
      </c>
      <c r="F484" s="7">
        <f>'Link in Inc Act'!C483</f>
        <v>21592.9</v>
      </c>
      <c r="G484" s="7">
        <f>'Link in Inc Act'!D483</f>
        <v>18701.650000000001</v>
      </c>
      <c r="H484" s="7">
        <f>'Link in Inc Act'!E483</f>
        <v>31542.369999999995</v>
      </c>
      <c r="I484" s="7">
        <f>'Link in Inc Act'!F483</f>
        <v>5587.2999999999993</v>
      </c>
      <c r="J484" s="7">
        <f>'Link in Inc Act'!G483</f>
        <v>5303.36</v>
      </c>
      <c r="K484" s="7">
        <f>'Link in Inc Act'!H483</f>
        <v>11339.93</v>
      </c>
      <c r="L484" s="7" t="str">
        <f>'Link in Inc Act'!I483</f>
        <v>Pending Actual</v>
      </c>
      <c r="M484" s="7">
        <f>VLOOKUP(C484,'Link in Base Fcst'!$A$8:$C$1009,3,0)</f>
        <v>2632</v>
      </c>
      <c r="N484" s="7">
        <f t="shared" si="11"/>
        <v>13971.93</v>
      </c>
    </row>
    <row r="485" spans="1:14" ht="15" x14ac:dyDescent="0.25">
      <c r="A485" s="2" t="str">
        <f>IFERROR(VLOOKUP(C485,Structure!$A$2:$E$1005,5,0),0)</f>
        <v>P48</v>
      </c>
      <c r="B485" s="2" t="str">
        <f>IFERROR(VLOOKUP(C485,Structure!$A$2:$F$1005,6,0),0)</f>
        <v>General taxes</v>
      </c>
      <c r="C485" s="6">
        <f>IFERROR('Link in Inc Act'!A484*1,0)</f>
        <v>68535100</v>
      </c>
      <c r="D485" s="6" t="str">
        <f>'Link in Inc Act'!B484</f>
        <v>SUTA Cap Credits</v>
      </c>
      <c r="E485" s="2">
        <f>IFERROR(VLOOKUP(C485,Structure!$A$2:$H$1005,8,0),0)</f>
        <v>408.12</v>
      </c>
      <c r="F485" s="7">
        <f>'Link in Inc Act'!C484</f>
        <v>-6577.8600000000006</v>
      </c>
      <c r="G485" s="7">
        <f>'Link in Inc Act'!D484</f>
        <v>-5001.5600000000004</v>
      </c>
      <c r="H485" s="7">
        <f>'Link in Inc Act'!E484</f>
        <v>-8234.0400000000009</v>
      </c>
      <c r="I485" s="7">
        <f>'Link in Inc Act'!F484</f>
        <v>-1892.4099999999999</v>
      </c>
      <c r="J485" s="7">
        <f>'Link in Inc Act'!G484</f>
        <v>-2021.01</v>
      </c>
      <c r="K485" s="7">
        <f>'Link in Inc Act'!H484</f>
        <v>-4509.4699999999993</v>
      </c>
      <c r="L485" s="7" t="str">
        <f>'Link in Inc Act'!I484</f>
        <v>Pending Actual</v>
      </c>
      <c r="M485" s="7">
        <f>VLOOKUP(C485,'Link in Base Fcst'!$A$8:$C$1009,3,0)</f>
        <v>-1003</v>
      </c>
      <c r="N485" s="7">
        <f t="shared" si="11"/>
        <v>-5512.4699999999993</v>
      </c>
    </row>
    <row r="486" spans="1:14" ht="15" x14ac:dyDescent="0.25">
      <c r="A486" s="2" t="str">
        <f>IFERROR(VLOOKUP(C486,Structure!$A$2:$E$1005,5,0),0)</f>
        <v>P48</v>
      </c>
      <c r="B486" s="2" t="str">
        <f>IFERROR(VLOOKUP(C486,Structure!$A$2:$F$1005,6,0),0)</f>
        <v>General taxes</v>
      </c>
      <c r="C486" s="6">
        <f>IFERROR('Link in Inc Act'!A485*1,0)</f>
        <v>68543000</v>
      </c>
      <c r="D486" s="6" t="str">
        <f>'Link in Inc Act'!B485</f>
        <v>Other Taxes and Licenses</v>
      </c>
      <c r="E486" s="2">
        <f>IFERROR(VLOOKUP(C486,Structure!$A$2:$H$1005,8,0),0)</f>
        <v>408.13</v>
      </c>
      <c r="F486" s="7">
        <f>'Link in Inc Act'!C485</f>
        <v>9082.4699999999993</v>
      </c>
      <c r="G486" s="7">
        <f>'Link in Inc Act'!D485</f>
        <v>6000.1399999999994</v>
      </c>
      <c r="H486" s="7">
        <f>'Link in Inc Act'!E485</f>
        <v>6027.37</v>
      </c>
      <c r="I486" s="7">
        <f>'Link in Inc Act'!F485</f>
        <v>5294.9</v>
      </c>
      <c r="J486" s="7">
        <f>'Link in Inc Act'!G485</f>
        <v>2569.9299999999998</v>
      </c>
      <c r="K486" s="7">
        <f>'Link in Inc Act'!H485</f>
        <v>100</v>
      </c>
      <c r="L486" s="7" t="str">
        <f>'Link in Inc Act'!I485</f>
        <v>Pending Actual</v>
      </c>
      <c r="M486" s="7">
        <f>VLOOKUP(C486,'Link in Base Fcst'!$A$8:$C$1009,3,0)</f>
        <v>0</v>
      </c>
      <c r="N486" s="7">
        <f t="shared" si="11"/>
        <v>100</v>
      </c>
    </row>
    <row r="487" spans="1:14" ht="15" x14ac:dyDescent="0.25">
      <c r="A487" s="2" t="str">
        <f>IFERROR(VLOOKUP(C487,Structure!$A$2:$E$1005,5,0),0)</f>
        <v>P48</v>
      </c>
      <c r="B487" s="2" t="str">
        <f>IFERROR(VLOOKUP(C487,Structure!$A$2:$F$1005,6,0),0)</f>
        <v>General taxes</v>
      </c>
      <c r="C487" s="6">
        <f>IFERROR('Link in Inc Act'!A486*1,0)</f>
        <v>68545000</v>
      </c>
      <c r="D487" s="6" t="str">
        <f>'Link in Inc Act'!B486</f>
        <v>Utility Reg Assessment</v>
      </c>
      <c r="E487" s="2">
        <f>IFERROR(VLOOKUP(C487,Structure!$A$2:$H$1005,8,0),0)</f>
        <v>408.1</v>
      </c>
      <c r="F487" s="7">
        <f>'Link in Inc Act'!C486</f>
        <v>189648.54</v>
      </c>
      <c r="G487" s="7">
        <f>'Link in Inc Act'!D486</f>
        <v>199552.44</v>
      </c>
      <c r="H487" s="7">
        <f>'Link in Inc Act'!E486</f>
        <v>177608.33</v>
      </c>
      <c r="I487" s="7">
        <f>'Link in Inc Act'!F486</f>
        <v>148667.73000000001</v>
      </c>
      <c r="J487" s="7">
        <f>'Link in Inc Act'!G486</f>
        <v>160420.85999999999</v>
      </c>
      <c r="K487" s="7">
        <f>'Link in Inc Act'!H486</f>
        <v>88739.7</v>
      </c>
      <c r="L487" s="7" t="str">
        <f>'Link in Inc Act'!I486</f>
        <v>Pending Actual</v>
      </c>
      <c r="M487" s="7">
        <f>VLOOKUP(C487,'Link in Base Fcst'!$A$8:$C$1009,3,0)</f>
        <v>88740</v>
      </c>
      <c r="N487" s="7">
        <f t="shared" si="11"/>
        <v>177479.7</v>
      </c>
    </row>
    <row r="488" spans="1:14" ht="15" x14ac:dyDescent="0.25">
      <c r="A488" s="2">
        <f>IFERROR(VLOOKUP(C488,Structure!$A$2:$E$1005,5,0),0)</f>
        <v>0</v>
      </c>
      <c r="B488" s="2">
        <f>IFERROR(VLOOKUP(C488,Structure!$A$2:$F$1005,6,0),0)</f>
        <v>0</v>
      </c>
      <c r="C488" s="6">
        <f>IFERROR('Link in Inc Act'!A487*1,0)</f>
        <v>0</v>
      </c>
      <c r="D488" s="6" t="str">
        <f>'Link in Inc Act'!B487</f>
        <v>General taxes</v>
      </c>
      <c r="E488" s="2">
        <f>IFERROR(VLOOKUP(C488,Structure!$A$2:$H$1005,8,0),0)</f>
        <v>0</v>
      </c>
      <c r="F488" s="7">
        <f>'Link in Inc Act'!C487</f>
        <v>8085707.4000000004</v>
      </c>
      <c r="G488" s="7">
        <f>'Link in Inc Act'!D487</f>
        <v>8844518.129999999</v>
      </c>
      <c r="H488" s="7">
        <f>'Link in Inc Act'!E487</f>
        <v>6309933.6699999999</v>
      </c>
      <c r="I488" s="7">
        <f>'Link in Inc Act'!F487</f>
        <v>11673081.100000001</v>
      </c>
      <c r="J488" s="7">
        <f>'Link in Inc Act'!G487</f>
        <v>9015762.6199999992</v>
      </c>
      <c r="K488" s="7">
        <f>'Link in Inc Act'!H487</f>
        <v>3822916.7699999996</v>
      </c>
      <c r="L488" s="7" t="str">
        <f>'Link in Inc Act'!I487</f>
        <v>Pending Actual</v>
      </c>
      <c r="M488" s="7" t="e">
        <f>VLOOKUP(C488,'Link in Base Fcst'!$A$8:$C$1009,3,0)</f>
        <v>#N/A</v>
      </c>
      <c r="N488" s="7" t="e">
        <f t="shared" si="11"/>
        <v>#N/A</v>
      </c>
    </row>
    <row r="489" spans="1:14" ht="15" x14ac:dyDescent="0.25">
      <c r="A489" s="2" t="str">
        <f>IFERROR(VLOOKUP(C489,Structure!$A$2:$E$1005,5,0),0)</f>
        <v>P49</v>
      </c>
      <c r="B489" s="2" t="str">
        <f>IFERROR(VLOOKUP(C489,Structure!$A$2:$F$1005,6,0),0)</f>
        <v>Gain/Loss on sale of assets</v>
      </c>
      <c r="C489" s="6">
        <f>IFERROR('Link in Inc Act'!A488*1,0)</f>
        <v>59011000</v>
      </c>
      <c r="D489" s="6" t="str">
        <f>'Link in Inc Act'!B488</f>
        <v>Gains/Losses Non-Utility Property Disposals</v>
      </c>
      <c r="E489" s="2">
        <f>IFERROR(VLOOKUP(C489,Structure!$A$2:$H$1005,8,0),0)</f>
        <v>426</v>
      </c>
      <c r="F489" s="7">
        <f>'Link in Inc Act'!C488</f>
        <v>-19004.63</v>
      </c>
      <c r="G489" s="7">
        <f>'Link in Inc Act'!D488</f>
        <v>0</v>
      </c>
      <c r="H489" s="7">
        <f>'Link in Inc Act'!E488</f>
        <v>0</v>
      </c>
      <c r="I489" s="7">
        <f>'Link in Inc Act'!F488</f>
        <v>0</v>
      </c>
      <c r="J489" s="7">
        <f>'Link in Inc Act'!G488</f>
        <v>0</v>
      </c>
      <c r="K489" s="7">
        <f>'Link in Inc Act'!H488</f>
        <v>0</v>
      </c>
      <c r="L489" s="7" t="str">
        <f>'Link in Inc Act'!I488</f>
        <v>Pending Actual</v>
      </c>
      <c r="M489" s="7">
        <f>VLOOKUP(C489,'Link in Base Fcst'!$A$8:$C$1009,3,0)</f>
        <v>0</v>
      </c>
      <c r="N489" s="7">
        <f t="shared" si="11"/>
        <v>0</v>
      </c>
    </row>
    <row r="490" spans="1:14" ht="15" x14ac:dyDescent="0.25">
      <c r="A490" s="2" t="str">
        <f>IFERROR(VLOOKUP(C490,Structure!$A$2:$E$1005,5,0),0)</f>
        <v>P49</v>
      </c>
      <c r="B490" s="2" t="str">
        <f>IFERROR(VLOOKUP(C490,Structure!$A$2:$F$1005,6,0),0)</f>
        <v>Gain/Loss on sale of assets</v>
      </c>
      <c r="C490" s="6">
        <f>IFERROR('Link in Inc Act'!A489*1,0)</f>
        <v>59011500</v>
      </c>
      <c r="D490" s="6" t="str">
        <f>'Link in Inc Act'!B489</f>
        <v>Gains/Losses Non-Utility Property Sales</v>
      </c>
      <c r="E490" s="2">
        <f>IFERROR(VLOOKUP(C490,Structure!$A$2:$H$1005,8,0),0)</f>
        <v>426</v>
      </c>
      <c r="F490" s="7">
        <f>'Link in Inc Act'!C489</f>
        <v>0</v>
      </c>
      <c r="G490" s="7">
        <f>'Link in Inc Act'!D489</f>
        <v>0</v>
      </c>
      <c r="H490" s="7">
        <f>'Link in Inc Act'!E489</f>
        <v>0</v>
      </c>
      <c r="I490" s="7">
        <f>'Link in Inc Act'!F489</f>
        <v>0</v>
      </c>
      <c r="J490" s="7">
        <f>'Link in Inc Act'!G489</f>
        <v>0</v>
      </c>
      <c r="K490" s="7">
        <f>'Link in Inc Act'!H489</f>
        <v>0</v>
      </c>
      <c r="L490" s="7" t="str">
        <f>'Link in Inc Act'!I489</f>
        <v>Pending Actual</v>
      </c>
      <c r="M490" s="7">
        <f>VLOOKUP(C490,'Link in Base Fcst'!$A$8:$C$1009,3,0)</f>
        <v>0</v>
      </c>
      <c r="N490" s="7">
        <f t="shared" si="11"/>
        <v>0</v>
      </c>
    </row>
    <row r="491" spans="1:14" ht="15" x14ac:dyDescent="0.25">
      <c r="A491" s="2" t="str">
        <f>IFERROR(VLOOKUP(C491,Structure!$A$2:$E$1005,5,0),0)</f>
        <v>P49</v>
      </c>
      <c r="B491" s="2" t="str">
        <f>IFERROR(VLOOKUP(C491,Structure!$A$2:$F$1005,6,0),0)</f>
        <v>Gain/Loss on sale of assets</v>
      </c>
      <c r="C491" s="6">
        <f>IFERROR('Link in Inc Act'!A490*1,0)</f>
        <v>59021000</v>
      </c>
      <c r="D491" s="6" t="str">
        <f>'Link in Inc Act'!B490</f>
        <v>Gains/Losses Utility Property Sales</v>
      </c>
      <c r="E491" s="2">
        <f>IFERROR(VLOOKUP(C491,Structure!$A$2:$H$1005,8,0),0)</f>
        <v>426</v>
      </c>
      <c r="F491" s="7">
        <f>'Link in Inc Act'!C490</f>
        <v>141.04</v>
      </c>
      <c r="G491" s="7">
        <f>'Link in Inc Act'!D490</f>
        <v>0</v>
      </c>
      <c r="H491" s="7">
        <f>'Link in Inc Act'!E490</f>
        <v>0</v>
      </c>
      <c r="I491" s="7">
        <f>'Link in Inc Act'!F490</f>
        <v>0</v>
      </c>
      <c r="J491" s="7">
        <f>'Link in Inc Act'!G490</f>
        <v>0</v>
      </c>
      <c r="K491" s="7">
        <f>'Link in Inc Act'!H490</f>
        <v>0</v>
      </c>
      <c r="L491" s="7" t="str">
        <f>'Link in Inc Act'!I490</f>
        <v>Pending Actual</v>
      </c>
      <c r="M491" s="7">
        <f>VLOOKUP(C491,'Link in Base Fcst'!$A$8:$C$1009,3,0)</f>
        <v>0</v>
      </c>
      <c r="N491" s="7">
        <f t="shared" si="11"/>
        <v>0</v>
      </c>
    </row>
    <row r="492" spans="1:14" ht="15" x14ac:dyDescent="0.25">
      <c r="A492" s="2" t="str">
        <f>IFERROR(VLOOKUP(C492,Structure!$A$2:$E$1005,5,0),0)</f>
        <v>P49</v>
      </c>
      <c r="B492" s="2" t="str">
        <f>IFERROR(VLOOKUP(C492,Structure!$A$2:$F$1005,6,0),0)</f>
        <v>Gain/Loss on sale of assets</v>
      </c>
      <c r="C492" s="6">
        <f>IFERROR('Link in Inc Act'!A491*1,0)</f>
        <v>59022000</v>
      </c>
      <c r="D492" s="6" t="str">
        <f>'Link in Inc Act'!B491</f>
        <v>Gains/Losses Acquisition of Asset</v>
      </c>
      <c r="E492" s="2">
        <f>IFERROR(VLOOKUP(C492,Structure!$A$2:$H$1005,8,0),0)</f>
        <v>426</v>
      </c>
      <c r="F492" s="7">
        <f>'Link in Inc Act'!C491</f>
        <v>0</v>
      </c>
      <c r="G492" s="7">
        <f>'Link in Inc Act'!D491</f>
        <v>0</v>
      </c>
      <c r="H492" s="7">
        <f>'Link in Inc Act'!E491</f>
        <v>0</v>
      </c>
      <c r="I492" s="7">
        <f>'Link in Inc Act'!F491</f>
        <v>0</v>
      </c>
      <c r="J492" s="7">
        <f>'Link in Inc Act'!G491</f>
        <v>0</v>
      </c>
      <c r="K492" s="7">
        <f>'Link in Inc Act'!H491</f>
        <v>0</v>
      </c>
      <c r="L492" s="7" t="str">
        <f>'Link in Inc Act'!I491</f>
        <v>Pending Actual</v>
      </c>
      <c r="M492" s="7">
        <f>VLOOKUP(C492,'Link in Base Fcst'!$A$8:$C$1009,3,0)</f>
        <v>0</v>
      </c>
      <c r="N492" s="7">
        <f t="shared" si="11"/>
        <v>0</v>
      </c>
    </row>
    <row r="493" spans="1:14" ht="15" x14ac:dyDescent="0.25">
      <c r="A493" s="2">
        <f>IFERROR(VLOOKUP(C493,Structure!$A$2:$E$1005,5,0),0)</f>
        <v>0</v>
      </c>
      <c r="B493" s="2">
        <f>IFERROR(VLOOKUP(C493,Structure!$A$2:$F$1005,6,0),0)</f>
        <v>0</v>
      </c>
      <c r="C493" s="6">
        <f>IFERROR('Link in Inc Act'!A492*1,0)</f>
        <v>0</v>
      </c>
      <c r="D493" s="6" t="str">
        <f>'Link in Inc Act'!B492</f>
        <v>Gain/Loss on sale of assets</v>
      </c>
      <c r="E493" s="2">
        <f>IFERROR(VLOOKUP(C493,Structure!$A$2:$H$1005,8,0),0)</f>
        <v>0</v>
      </c>
      <c r="F493" s="7">
        <f>'Link in Inc Act'!C492</f>
        <v>-18863.59</v>
      </c>
      <c r="G493" s="7">
        <f>'Link in Inc Act'!D492</f>
        <v>0</v>
      </c>
      <c r="H493" s="7">
        <f>'Link in Inc Act'!E492</f>
        <v>0</v>
      </c>
      <c r="I493" s="7">
        <f>'Link in Inc Act'!F492</f>
        <v>0</v>
      </c>
      <c r="J493" s="7">
        <f>'Link in Inc Act'!G492</f>
        <v>0</v>
      </c>
      <c r="K493" s="7">
        <f>'Link in Inc Act'!H492</f>
        <v>0</v>
      </c>
      <c r="L493" s="7" t="str">
        <f>'Link in Inc Act'!I492</f>
        <v>Pending Actual</v>
      </c>
      <c r="M493" s="7" t="e">
        <f>VLOOKUP(C493,'Link in Base Fcst'!$A$8:$C$1009,3,0)</f>
        <v>#N/A</v>
      </c>
      <c r="N493" s="7" t="e">
        <f t="shared" si="11"/>
        <v>#N/A</v>
      </c>
    </row>
    <row r="494" spans="1:14" ht="15" x14ac:dyDescent="0.25">
      <c r="A494" s="2">
        <f>IFERROR(VLOOKUP(C494,Structure!$A$2:$E$1005,5,0),0)</f>
        <v>0</v>
      </c>
      <c r="B494" s="2">
        <f>IFERROR(VLOOKUP(C494,Structure!$A$2:$F$1005,6,0),0)</f>
        <v>0</v>
      </c>
      <c r="C494" s="6">
        <f>IFERROR('Link in Inc Act'!A493*1,0)</f>
        <v>0</v>
      </c>
      <c r="D494" s="6" t="str">
        <f>'Link in Inc Act'!B493</f>
        <v>Operating expenses, net</v>
      </c>
      <c r="E494" s="2">
        <f>IFERROR(VLOOKUP(C494,Structure!$A$2:$H$1005,8,0),0)</f>
        <v>0</v>
      </c>
      <c r="F494" s="7">
        <f>'Link in Inc Act'!C493</f>
        <v>65220016.699999996</v>
      </c>
      <c r="G494" s="7">
        <f>'Link in Inc Act'!D493</f>
        <v>66381731.990000002</v>
      </c>
      <c r="H494" s="7">
        <f>'Link in Inc Act'!E493</f>
        <v>66623272.220000006</v>
      </c>
      <c r="I494" s="7">
        <f>'Link in Inc Act'!F493</f>
        <v>76790658.609999999</v>
      </c>
      <c r="J494" s="7">
        <f>'Link in Inc Act'!G493</f>
        <v>82441586.730000004</v>
      </c>
      <c r="K494" s="7">
        <f>'Link in Inc Act'!H493</f>
        <v>42481374.439999998</v>
      </c>
      <c r="L494" s="7" t="str">
        <f>'Link in Inc Act'!I493</f>
        <v>Pending Actual</v>
      </c>
      <c r="M494" s="7" t="e">
        <f>VLOOKUP(C494,'Link in Base Fcst'!$A$8:$C$1009,3,0)</f>
        <v>#N/A</v>
      </c>
      <c r="N494" s="7" t="e">
        <f t="shared" si="11"/>
        <v>#N/A</v>
      </c>
    </row>
    <row r="495" spans="1:14" ht="15" x14ac:dyDescent="0.25">
      <c r="A495" s="2">
        <f>IFERROR(VLOOKUP(C495,Structure!$A$2:$E$1005,5,0),0)</f>
        <v>0</v>
      </c>
      <c r="B495" s="2">
        <f>IFERROR(VLOOKUP(C495,Structure!$A$2:$F$1005,6,0),0)</f>
        <v>0</v>
      </c>
      <c r="C495" s="6">
        <f>IFERROR('Link in Inc Act'!A494*1,0)</f>
        <v>0</v>
      </c>
      <c r="D495" s="6" t="str">
        <f>'Link in Inc Act'!B494</f>
        <v>Operating Income (loss)</v>
      </c>
      <c r="E495" s="2">
        <f>IFERROR(VLOOKUP(C495,Structure!$A$2:$H$1005,8,0),0)</f>
        <v>0</v>
      </c>
      <c r="F495" s="7">
        <f>'Link in Inc Act'!C494</f>
        <v>-34881020.100000001</v>
      </c>
      <c r="G495" s="7">
        <f>'Link in Inc Act'!D494</f>
        <v>-36274640.150000006</v>
      </c>
      <c r="H495" s="7">
        <f>'Link in Inc Act'!E494</f>
        <v>-42741667.359999999</v>
      </c>
      <c r="I495" s="7">
        <f>'Link in Inc Act'!F494</f>
        <v>-36436529.350000001</v>
      </c>
      <c r="J495" s="7">
        <f>'Link in Inc Act'!G494</f>
        <v>-42003484.519999996</v>
      </c>
      <c r="K495" s="7">
        <f>'Link in Inc Act'!H494</f>
        <v>-22708888.52</v>
      </c>
      <c r="L495" s="7" t="str">
        <f>'Link in Inc Act'!I494</f>
        <v>Pending Actual</v>
      </c>
      <c r="M495" s="7" t="e">
        <f>VLOOKUP(C495,'Link in Base Fcst'!$A$8:$C$1009,3,0)</f>
        <v>#N/A</v>
      </c>
      <c r="N495" s="7" t="e">
        <f t="shared" si="11"/>
        <v>#N/A</v>
      </c>
    </row>
    <row r="496" spans="1:14" ht="15" x14ac:dyDescent="0.25">
      <c r="A496" s="2" t="str">
        <f>IFERROR(VLOOKUP(C496,Structure!$A$2:$E$1005,5,0),0)</f>
        <v>P51</v>
      </c>
      <c r="B496" s="2" t="str">
        <f>IFERROR(VLOOKUP(C496,Structure!$A$2:$F$1005,6,0),0)</f>
        <v>Interest income</v>
      </c>
      <c r="C496" s="6">
        <f>IFERROR('Link in Inc Act'!A495*1,0)</f>
        <v>81810000</v>
      </c>
      <c r="D496" s="6" t="str">
        <f>'Link in Inc Act'!B495</f>
        <v>Interest Income</v>
      </c>
      <c r="E496" s="2">
        <f>IFERROR(VLOOKUP(C496,Structure!$A$2:$H$1005,8,0),0)</f>
        <v>419</v>
      </c>
      <c r="F496" s="7">
        <f>'Link in Inc Act'!C495</f>
        <v>0</v>
      </c>
      <c r="G496" s="7">
        <f>'Link in Inc Act'!D495</f>
        <v>0</v>
      </c>
      <c r="H496" s="7">
        <f>'Link in Inc Act'!E495</f>
        <v>0</v>
      </c>
      <c r="I496" s="7">
        <f>'Link in Inc Act'!F495</f>
        <v>-125139.49</v>
      </c>
      <c r="J496" s="7">
        <f>'Link in Inc Act'!G495</f>
        <v>0</v>
      </c>
      <c r="K496" s="7">
        <f>'Link in Inc Act'!H495</f>
        <v>0</v>
      </c>
      <c r="L496" s="7" t="str">
        <f>'Link in Inc Act'!I495</f>
        <v>Pending Actual</v>
      </c>
      <c r="M496" s="7" t="e">
        <f>VLOOKUP(C496,'Link in Base Fcst'!$A$8:$C$1009,3,0)</f>
        <v>#N/A</v>
      </c>
      <c r="N496" s="7" t="e">
        <f t="shared" si="11"/>
        <v>#N/A</v>
      </c>
    </row>
    <row r="497" spans="1:14" ht="15" x14ac:dyDescent="0.25">
      <c r="A497" s="2" t="str">
        <f>IFERROR(VLOOKUP(C497,Structure!$A$2:$E$1005,5,0),0)</f>
        <v>P51</v>
      </c>
      <c r="B497" s="2" t="str">
        <f>IFERROR(VLOOKUP(C497,Structure!$A$2:$F$1005,6,0),0)</f>
        <v>Interest income</v>
      </c>
      <c r="C497" s="6">
        <f>IFERROR('Link in Inc Act'!A496*1,0)</f>
        <v>81815100</v>
      </c>
      <c r="D497" s="6" t="str">
        <f>'Link in Inc Act'!B496</f>
        <v>Interest Income - STD Intercompany</v>
      </c>
      <c r="E497" s="2">
        <f>IFERROR(VLOOKUP(C497,Structure!$A$2:$H$1005,8,0),0)</f>
        <v>427.3</v>
      </c>
      <c r="F497" s="7">
        <f>'Link in Inc Act'!C496</f>
        <v>0</v>
      </c>
      <c r="G497" s="7">
        <f>'Link in Inc Act'!D496</f>
        <v>0</v>
      </c>
      <c r="H497" s="7">
        <f>'Link in Inc Act'!E496</f>
        <v>0</v>
      </c>
      <c r="I497" s="7">
        <f>'Link in Inc Act'!F496</f>
        <v>-28277.21</v>
      </c>
      <c r="J497" s="7">
        <f>'Link in Inc Act'!G496</f>
        <v>-219831.24</v>
      </c>
      <c r="K497" s="7">
        <f>'Link in Inc Act'!H496</f>
        <v>-23536.550000000003</v>
      </c>
      <c r="L497" s="7" t="str">
        <f>'Link in Inc Act'!I496</f>
        <v>Pending Actual</v>
      </c>
      <c r="M497" s="7">
        <f>VLOOKUP(C497,'Link in Base Fcst'!$A$8:$C$1009,3,0)</f>
        <v>0</v>
      </c>
      <c r="N497" s="7">
        <f t="shared" si="11"/>
        <v>-23536.550000000003</v>
      </c>
    </row>
    <row r="498" spans="1:14" ht="15" x14ac:dyDescent="0.25">
      <c r="A498" s="2">
        <f>IFERROR(VLOOKUP(C498,Structure!$A$2:$E$1005,5,0),0)</f>
        <v>0</v>
      </c>
      <c r="B498" s="2">
        <f>IFERROR(VLOOKUP(C498,Structure!$A$2:$F$1005,6,0),0)</f>
        <v>0</v>
      </c>
      <c r="C498" s="6">
        <f>IFERROR('Link in Inc Act'!A497*1,0)</f>
        <v>0</v>
      </c>
      <c r="D498" s="6" t="str">
        <f>'Link in Inc Act'!B497</f>
        <v>Interest income</v>
      </c>
      <c r="E498" s="2">
        <f>IFERROR(VLOOKUP(C498,Structure!$A$2:$H$1005,8,0),0)</f>
        <v>0</v>
      </c>
      <c r="F498" s="7">
        <f>'Link in Inc Act'!C497</f>
        <v>0</v>
      </c>
      <c r="G498" s="7">
        <f>'Link in Inc Act'!D497</f>
        <v>0</v>
      </c>
      <c r="H498" s="7">
        <f>'Link in Inc Act'!E497</f>
        <v>0</v>
      </c>
      <c r="I498" s="7">
        <f>'Link in Inc Act'!F497</f>
        <v>-153416.70000000001</v>
      </c>
      <c r="J498" s="7">
        <f>'Link in Inc Act'!G497</f>
        <v>-219831.24</v>
      </c>
      <c r="K498" s="7">
        <f>'Link in Inc Act'!H497</f>
        <v>-23536.550000000003</v>
      </c>
      <c r="L498" s="7" t="str">
        <f>'Link in Inc Act'!I497</f>
        <v>Pending Actual</v>
      </c>
      <c r="M498" s="7" t="e">
        <f>VLOOKUP(C498,'Link in Base Fcst'!$A$8:$C$1009,3,0)</f>
        <v>#N/A</v>
      </c>
      <c r="N498" s="7" t="e">
        <f t="shared" si="11"/>
        <v>#N/A</v>
      </c>
    </row>
    <row r="499" spans="1:14" ht="15" x14ac:dyDescent="0.25">
      <c r="A499" s="2" t="str">
        <f>IFERROR(VLOOKUP(C499,Structure!$A$2:$E$1005,5,0),0)</f>
        <v>P59</v>
      </c>
      <c r="B499" s="2" t="str">
        <f>IFERROR(VLOOKUP(C499,Structure!$A$2:$F$1005,6,0),0)</f>
        <v>Interest on long-term debt</v>
      </c>
      <c r="C499" s="6">
        <f>IFERROR('Link in Inc Act'!A498*1,0)</f>
        <v>81010000</v>
      </c>
      <c r="D499" s="6" t="str">
        <f>'Link in Inc Act'!B498</f>
        <v>Interest Long Term Debt</v>
      </c>
      <c r="E499" s="2">
        <f>IFERROR(VLOOKUP(C499,Structure!$A$2:$H$1005,8,0),0)</f>
        <v>427.3</v>
      </c>
      <c r="F499" s="7">
        <f>'Link in Inc Act'!C498</f>
        <v>1652550</v>
      </c>
      <c r="G499" s="7">
        <f>'Link in Inc Act'!D498</f>
        <v>1652550</v>
      </c>
      <c r="H499" s="7">
        <f>'Link in Inc Act'!E498</f>
        <v>1652550</v>
      </c>
      <c r="I499" s="7">
        <f>'Link in Inc Act'!F498</f>
        <v>1611950</v>
      </c>
      <c r="J499" s="7">
        <f>'Link in Inc Act'!G498</f>
        <v>1165350</v>
      </c>
      <c r="K499" s="7">
        <f>'Link in Inc Act'!H498</f>
        <v>582675</v>
      </c>
      <c r="L499" s="7" t="str">
        <f>'Link in Inc Act'!I498</f>
        <v>Pending Actual</v>
      </c>
      <c r="M499" s="7">
        <f>VLOOKUP(C499,'Link in Base Fcst'!$A$8:$C$1009,3,0)</f>
        <v>0</v>
      </c>
      <c r="N499" s="7">
        <f t="shared" si="11"/>
        <v>582675</v>
      </c>
    </row>
    <row r="500" spans="1:14" ht="15" x14ac:dyDescent="0.25">
      <c r="A500" s="2" t="str">
        <f>IFERROR(VLOOKUP(C500,Structure!$A$2:$E$1005,5,0),0)</f>
        <v>P59</v>
      </c>
      <c r="B500" s="2" t="str">
        <f>IFERROR(VLOOKUP(C500,Structure!$A$2:$F$1005,6,0),0)</f>
        <v>Interest on long-term debt</v>
      </c>
      <c r="C500" s="6">
        <f>IFERROR('Link in Inc Act'!A499*1,0)</f>
        <v>81015000</v>
      </c>
      <c r="D500" s="6" t="str">
        <f>'Link in Inc Act'!B499</f>
        <v>Interest Long Term Debt Intercompany</v>
      </c>
      <c r="E500" s="2">
        <f>IFERROR(VLOOKUP(C500,Structure!$A$2:$H$1005,8,0),0)</f>
        <v>427.3</v>
      </c>
      <c r="F500" s="7">
        <f>'Link in Inc Act'!C499</f>
        <v>8239593.0599999996</v>
      </c>
      <c r="G500" s="7">
        <f>'Link in Inc Act'!D499</f>
        <v>7660298.6100000003</v>
      </c>
      <c r="H500" s="7">
        <f>'Link in Inc Act'!E499</f>
        <v>8103777.7699999996</v>
      </c>
      <c r="I500" s="7">
        <f>'Link in Inc Act'!F499</f>
        <v>8751090.2699999996</v>
      </c>
      <c r="J500" s="7">
        <f>'Link in Inc Act'!G499</f>
        <v>10718997.210000001</v>
      </c>
      <c r="K500" s="7">
        <f>'Link in Inc Act'!H499</f>
        <v>5635687.4900000002</v>
      </c>
      <c r="L500" s="7" t="str">
        <f>'Link in Inc Act'!I499</f>
        <v>Pending Actual</v>
      </c>
      <c r="M500" s="7">
        <f>VLOOKUP(C500,'Link in Base Fcst'!$A$8:$C$1009,3,0)</f>
        <v>0</v>
      </c>
      <c r="N500" s="7">
        <f t="shared" si="11"/>
        <v>5635687.4900000002</v>
      </c>
    </row>
    <row r="501" spans="1:14" ht="15" x14ac:dyDescent="0.25">
      <c r="A501" s="2" t="str">
        <f>IFERROR(VLOOKUP(C501,Structure!$A$2:$E$1005,5,0),0)</f>
        <v>P59</v>
      </c>
      <c r="B501" s="2" t="str">
        <f>IFERROR(VLOOKUP(C501,Structure!$A$2:$F$1005,6,0),0)</f>
        <v>Interest on long-term debt</v>
      </c>
      <c r="C501" s="6">
        <f>IFERROR('Link in Inc Act'!A500*1,0)</f>
        <v>81016000</v>
      </c>
      <c r="D501" s="6" t="str">
        <f>'Link in Inc Act'!B500</f>
        <v>Interest expense-LTD debt discount amort inside</v>
      </c>
      <c r="E501" s="2">
        <f>IFERROR(VLOOKUP(C501,Structure!$A$2:$H$1005,8,0),0)</f>
        <v>427.3</v>
      </c>
      <c r="F501" s="7">
        <f>'Link in Inc Act'!C500</f>
        <v>4721.3999999999996</v>
      </c>
      <c r="G501" s="7">
        <f>'Link in Inc Act'!D500</f>
        <v>5504.4</v>
      </c>
      <c r="H501" s="7">
        <f>'Link in Inc Act'!E500</f>
        <v>8026.35</v>
      </c>
      <c r="I501" s="7">
        <f>'Link in Inc Act'!F500</f>
        <v>9110.4</v>
      </c>
      <c r="J501" s="7">
        <f>'Link in Inc Act'!G500</f>
        <v>14535.37</v>
      </c>
      <c r="K501" s="7">
        <f>'Link in Inc Act'!H500</f>
        <v>8895.18</v>
      </c>
      <c r="L501" s="7" t="str">
        <f>'Link in Inc Act'!I500</f>
        <v>Pending Actual</v>
      </c>
      <c r="M501" s="7">
        <f>VLOOKUP(C501,'Link in Base Fcst'!$A$8:$C$1009,3,0)</f>
        <v>0</v>
      </c>
      <c r="N501" s="7">
        <f t="shared" si="11"/>
        <v>8895.18</v>
      </c>
    </row>
    <row r="502" spans="1:14" ht="15" x14ac:dyDescent="0.25">
      <c r="A502" s="2" t="str">
        <f>IFERROR(VLOOKUP(C502,Structure!$A$2:$E$1005,5,0),0)</f>
        <v>P59</v>
      </c>
      <c r="B502" s="2" t="str">
        <f>IFERROR(VLOOKUP(C502,Structure!$A$2:$F$1005,6,0),0)</f>
        <v>Interest on long-term debt</v>
      </c>
      <c r="C502" s="6">
        <f>IFERROR('Link in Inc Act'!A501*1,0)</f>
        <v>81020000</v>
      </c>
      <c r="D502" s="6" t="str">
        <f>'Link in Inc Act'!B501</f>
        <v>Dividends Declared P/S w/ Mand Redemptn Requiremts</v>
      </c>
      <c r="E502" s="2">
        <f>IFERROR(VLOOKUP(C502,Structure!$A$2:$H$1005,8,0),0)</f>
        <v>437</v>
      </c>
      <c r="F502" s="7">
        <f>'Link in Inc Act'!C501</f>
        <v>190575</v>
      </c>
      <c r="G502" s="7">
        <f>'Link in Inc Act'!D501</f>
        <v>190575</v>
      </c>
      <c r="H502" s="7">
        <f>'Link in Inc Act'!E501</f>
        <v>190575</v>
      </c>
      <c r="I502" s="7">
        <f>'Link in Inc Act'!F501</f>
        <v>190575</v>
      </c>
      <c r="J502" s="7">
        <f>'Link in Inc Act'!G501</f>
        <v>190575</v>
      </c>
      <c r="K502" s="7">
        <f>'Link in Inc Act'!H501</f>
        <v>95287.5</v>
      </c>
      <c r="L502" s="7" t="str">
        <f>'Link in Inc Act'!I501</f>
        <v>Pending Actual</v>
      </c>
      <c r="M502" s="7">
        <f>VLOOKUP(C502,'Link in Base Fcst'!$A$8:$C$1009,3,0)</f>
        <v>0</v>
      </c>
      <c r="N502" s="7">
        <f t="shared" si="11"/>
        <v>95287.5</v>
      </c>
    </row>
    <row r="503" spans="1:14" ht="15" x14ac:dyDescent="0.25">
      <c r="A503" s="2">
        <f>IFERROR(VLOOKUP(C503,Structure!$A$2:$E$1005,5,0),0)</f>
        <v>0</v>
      </c>
      <c r="B503" s="2">
        <f>IFERROR(VLOOKUP(C503,Structure!$A$2:$F$1005,6,0),0)</f>
        <v>0</v>
      </c>
      <c r="C503" s="6">
        <f>IFERROR('Link in Inc Act'!A502*1,0)</f>
        <v>0</v>
      </c>
      <c r="D503" s="6" t="str">
        <f>'Link in Inc Act'!B502</f>
        <v>Interest on long-term debt</v>
      </c>
      <c r="E503" s="2">
        <f>IFERROR(VLOOKUP(C503,Structure!$A$2:$H$1005,8,0),0)</f>
        <v>0</v>
      </c>
      <c r="F503" s="7">
        <f>'Link in Inc Act'!C502</f>
        <v>10087439.460000001</v>
      </c>
      <c r="G503" s="7">
        <f>'Link in Inc Act'!D502</f>
        <v>9508928.0099999998</v>
      </c>
      <c r="H503" s="7">
        <f>'Link in Inc Act'!E502</f>
        <v>9954929.1199999992</v>
      </c>
      <c r="I503" s="7">
        <f>'Link in Inc Act'!F502</f>
        <v>10562725.67</v>
      </c>
      <c r="J503" s="7">
        <f>'Link in Inc Act'!G502</f>
        <v>12089457.58</v>
      </c>
      <c r="K503" s="7">
        <f>'Link in Inc Act'!H502</f>
        <v>6322545.1699999999</v>
      </c>
      <c r="L503" s="7" t="str">
        <f>'Link in Inc Act'!I502</f>
        <v>Pending Actual</v>
      </c>
      <c r="M503" s="7" t="e">
        <f>VLOOKUP(C503,'Link in Base Fcst'!$A$8:$C$1009,3,0)</f>
        <v>#N/A</v>
      </c>
      <c r="N503" s="7" t="e">
        <f t="shared" si="11"/>
        <v>#N/A</v>
      </c>
    </row>
    <row r="504" spans="1:14" ht="15" x14ac:dyDescent="0.25">
      <c r="A504" s="2" t="str">
        <f>IFERROR(VLOOKUP(C504,Structure!$A$2:$E$1005,5,0),0)</f>
        <v>P60</v>
      </c>
      <c r="B504" s="2" t="str">
        <f>IFERROR(VLOOKUP(C504,Structure!$A$2:$F$1005,6,0),0)</f>
        <v>Interest on short-term debt</v>
      </c>
      <c r="C504" s="6">
        <f>IFERROR('Link in Inc Act'!A503*1,0)</f>
        <v>81315000</v>
      </c>
      <c r="D504" s="6" t="str">
        <f>'Link in Inc Act'!B503</f>
        <v>Interest Short Term Debt Intercompany</v>
      </c>
      <c r="E504" s="2">
        <f>IFERROR(VLOOKUP(C504,Structure!$A$2:$H$1005,8,0),0)</f>
        <v>427.2</v>
      </c>
      <c r="F504" s="7">
        <f>'Link in Inc Act'!C503</f>
        <v>443592.52</v>
      </c>
      <c r="G504" s="7">
        <f>'Link in Inc Act'!D503</f>
        <v>76865.600000000006</v>
      </c>
      <c r="H504" s="7">
        <f>'Link in Inc Act'!E503</f>
        <v>305589.28999999998</v>
      </c>
      <c r="I504" s="7">
        <f>'Link in Inc Act'!F503</f>
        <v>808976.79</v>
      </c>
      <c r="J504" s="7">
        <f>'Link in Inc Act'!G503</f>
        <v>434122.42</v>
      </c>
      <c r="K504" s="7">
        <f>'Link in Inc Act'!H503</f>
        <v>145858.41</v>
      </c>
      <c r="L504" s="7" t="str">
        <f>'Link in Inc Act'!I503</f>
        <v>Pending Actual</v>
      </c>
      <c r="M504" s="7">
        <f>VLOOKUP(C504,'Link in Base Fcst'!$A$8:$C$1009,3,0)</f>
        <v>0</v>
      </c>
      <c r="N504" s="7">
        <f t="shared" si="11"/>
        <v>145858.41</v>
      </c>
    </row>
    <row r="505" spans="1:14" ht="15" x14ac:dyDescent="0.25">
      <c r="A505" s="2">
        <f>IFERROR(VLOOKUP(C505,Structure!$A$2:$E$1005,5,0),0)</f>
        <v>0</v>
      </c>
      <c r="B505" s="2">
        <f>IFERROR(VLOOKUP(C505,Structure!$A$2:$F$1005,6,0),0)</f>
        <v>0</v>
      </c>
      <c r="C505" s="6">
        <f>IFERROR('Link in Inc Act'!A504*1,0)</f>
        <v>0</v>
      </c>
      <c r="D505" s="6" t="str">
        <f>'Link in Inc Act'!B504</f>
        <v>Interest on short-term debt</v>
      </c>
      <c r="E505" s="2">
        <f>IFERROR(VLOOKUP(C505,Structure!$A$2:$H$1005,8,0),0)</f>
        <v>0</v>
      </c>
      <c r="F505" s="7">
        <f>'Link in Inc Act'!C504</f>
        <v>443592.52</v>
      </c>
      <c r="G505" s="7">
        <f>'Link in Inc Act'!D504</f>
        <v>76865.600000000006</v>
      </c>
      <c r="H505" s="7">
        <f>'Link in Inc Act'!E504</f>
        <v>305589.28999999998</v>
      </c>
      <c r="I505" s="7">
        <f>'Link in Inc Act'!F504</f>
        <v>808976.79</v>
      </c>
      <c r="J505" s="7">
        <f>'Link in Inc Act'!G504</f>
        <v>434122.42</v>
      </c>
      <c r="K505" s="7">
        <f>'Link in Inc Act'!H504</f>
        <v>145858.41</v>
      </c>
      <c r="L505" s="7" t="str">
        <f>'Link in Inc Act'!I504</f>
        <v>Pending Actual</v>
      </c>
      <c r="M505" s="7" t="e">
        <f>VLOOKUP(C505,'Link in Base Fcst'!$A$8:$C$1009,3,0)</f>
        <v>#N/A</v>
      </c>
      <c r="N505" s="7" t="e">
        <f t="shared" si="11"/>
        <v>#N/A</v>
      </c>
    </row>
    <row r="506" spans="1:14" ht="15" x14ac:dyDescent="0.25">
      <c r="A506" s="2" t="str">
        <f>IFERROR(VLOOKUP(C506,Structure!$A$2:$E$1005,5,0),0)</f>
        <v>P61</v>
      </c>
      <c r="B506" s="2" t="str">
        <f>IFERROR(VLOOKUP(C506,Structure!$A$2:$F$1005,6,0),0)</f>
        <v>Other interest expense</v>
      </c>
      <c r="C506" s="6">
        <f>IFERROR('Link in Inc Act'!A505*1,0)</f>
        <v>81500000</v>
      </c>
      <c r="D506" s="6" t="str">
        <f>'Link in Inc Act'!B505</f>
        <v>Interest Other</v>
      </c>
      <c r="E506" s="2">
        <f>IFERROR(VLOOKUP(C506,Structure!$A$2:$H$1005,8,0),0)</f>
        <v>427.5</v>
      </c>
      <c r="F506" s="7">
        <f>'Link in Inc Act'!C505</f>
        <v>467.97</v>
      </c>
      <c r="G506" s="7">
        <f>'Link in Inc Act'!D505</f>
        <v>828.84</v>
      </c>
      <c r="H506" s="7">
        <f>'Link in Inc Act'!E505</f>
        <v>309.99</v>
      </c>
      <c r="I506" s="7">
        <f>'Link in Inc Act'!F505</f>
        <v>669.02</v>
      </c>
      <c r="J506" s="7">
        <f>'Link in Inc Act'!G505</f>
        <v>132414.38</v>
      </c>
      <c r="K506" s="7">
        <f>'Link in Inc Act'!H505</f>
        <v>-35.47</v>
      </c>
      <c r="L506" s="7" t="str">
        <f>'Link in Inc Act'!I505</f>
        <v>Pending Actual</v>
      </c>
      <c r="M506" s="7">
        <f>VLOOKUP(C506,'Link in Base Fcst'!$A$8:$C$1009,3,0)</f>
        <v>0</v>
      </c>
      <c r="N506" s="7">
        <f t="shared" si="11"/>
        <v>-35.47</v>
      </c>
    </row>
    <row r="507" spans="1:14" ht="15" x14ac:dyDescent="0.25">
      <c r="A507" s="2">
        <f>IFERROR(VLOOKUP(C507,Structure!$A$2:$E$1005,5,0),0)</f>
        <v>0</v>
      </c>
      <c r="B507" s="2">
        <f>IFERROR(VLOOKUP(C507,Structure!$A$2:$F$1005,6,0),0)</f>
        <v>0</v>
      </c>
      <c r="C507" s="6">
        <f>IFERROR('Link in Inc Act'!A506*1,0)</f>
        <v>0</v>
      </c>
      <c r="D507" s="6" t="str">
        <f>'Link in Inc Act'!B506</f>
        <v>Other interest expense</v>
      </c>
      <c r="E507" s="2">
        <f>IFERROR(VLOOKUP(C507,Structure!$A$2:$H$1005,8,0),0)</f>
        <v>0</v>
      </c>
      <c r="F507" s="7">
        <f>'Link in Inc Act'!C506</f>
        <v>467.97</v>
      </c>
      <c r="G507" s="7">
        <f>'Link in Inc Act'!D506</f>
        <v>828.84</v>
      </c>
      <c r="H507" s="7">
        <f>'Link in Inc Act'!E506</f>
        <v>309.99</v>
      </c>
      <c r="I507" s="7">
        <f>'Link in Inc Act'!F506</f>
        <v>669.02</v>
      </c>
      <c r="J507" s="7">
        <f>'Link in Inc Act'!G506</f>
        <v>132414.38</v>
      </c>
      <c r="K507" s="7">
        <f>'Link in Inc Act'!H506</f>
        <v>-35.47</v>
      </c>
      <c r="L507" s="7" t="str">
        <f>'Link in Inc Act'!I506</f>
        <v>Pending Actual</v>
      </c>
      <c r="M507" s="7" t="e">
        <f>VLOOKUP(C507,'Link in Base Fcst'!$A$8:$C$1009,3,0)</f>
        <v>#N/A</v>
      </c>
      <c r="N507" s="7" t="e">
        <f t="shared" si="11"/>
        <v>#N/A</v>
      </c>
    </row>
    <row r="508" spans="1:14" ht="15" x14ac:dyDescent="0.25">
      <c r="A508" s="2">
        <f>IFERROR(VLOOKUP(C508,Structure!$A$2:$E$1005,5,0),0)</f>
        <v>0</v>
      </c>
      <c r="B508" s="2">
        <f>IFERROR(VLOOKUP(C508,Structure!$A$2:$F$1005,6,0),0)</f>
        <v>0</v>
      </c>
      <c r="C508" s="6">
        <f>IFERROR('Link in Inc Act'!A507*1,0)</f>
        <v>0</v>
      </c>
      <c r="D508" s="6" t="str">
        <f>'Link in Inc Act'!B507</f>
        <v>Interest, net</v>
      </c>
      <c r="E508" s="2">
        <f>IFERROR(VLOOKUP(C508,Structure!$A$2:$H$1005,8,0),0)</f>
        <v>0</v>
      </c>
      <c r="F508" s="7">
        <f>'Link in Inc Act'!C507</f>
        <v>10531499.949999999</v>
      </c>
      <c r="G508" s="7">
        <f>'Link in Inc Act'!D507</f>
        <v>9586622.4499999993</v>
      </c>
      <c r="H508" s="7">
        <f>'Link in Inc Act'!E507</f>
        <v>10260828.4</v>
      </c>
      <c r="I508" s="7">
        <f>'Link in Inc Act'!F507</f>
        <v>11218954.779999999</v>
      </c>
      <c r="J508" s="7">
        <f>'Link in Inc Act'!G507</f>
        <v>12436163.140000001</v>
      </c>
      <c r="K508" s="7">
        <f>'Link in Inc Act'!H507</f>
        <v>6444831.5600000005</v>
      </c>
      <c r="L508" s="7" t="str">
        <f>'Link in Inc Act'!I507</f>
        <v>Pending Actual</v>
      </c>
      <c r="M508" s="7" t="e">
        <f>VLOOKUP(C508,'Link in Base Fcst'!$A$8:$C$1009,3,0)</f>
        <v>#N/A</v>
      </c>
      <c r="N508" s="7" t="e">
        <f t="shared" si="11"/>
        <v>#N/A</v>
      </c>
    </row>
    <row r="509" spans="1:14" ht="15" x14ac:dyDescent="0.25">
      <c r="A509" s="2" t="str">
        <f>IFERROR(VLOOKUP(C509,Structure!$A$2:$E$1005,5,0),0)</f>
        <v>P56</v>
      </c>
      <c r="B509" s="2" t="str">
        <f>IFERROR(VLOOKUP(C509,Structure!$A$2:$F$1005,6,0),0)</f>
        <v>Other miscellaneous deductions</v>
      </c>
      <c r="C509" s="6">
        <f>IFERROR('Link in Inc Act'!A508*1,0)</f>
        <v>71810000</v>
      </c>
      <c r="D509" s="6" t="str">
        <f>'Link in Inc Act'!B508</f>
        <v>Other Non-service Pension Benefit Cost</v>
      </c>
      <c r="E509" s="2">
        <f>IFERROR(VLOOKUP(C509,Structure!$A$2:$H$1005,8,0),0)</f>
        <v>604.79999999999995</v>
      </c>
      <c r="F509" s="7">
        <f>'Link in Inc Act'!C508</f>
        <v>0</v>
      </c>
      <c r="G509" s="7">
        <f>'Link in Inc Act'!D508</f>
        <v>0</v>
      </c>
      <c r="H509" s="7">
        <f>'Link in Inc Act'!E508</f>
        <v>0</v>
      </c>
      <c r="I509" s="7">
        <f>'Link in Inc Act'!F508</f>
        <v>0</v>
      </c>
      <c r="J509" s="7">
        <f>'Link in Inc Act'!G508</f>
        <v>0</v>
      </c>
      <c r="K509" s="7">
        <f>'Link in Inc Act'!H508</f>
        <v>0</v>
      </c>
      <c r="L509" s="7" t="str">
        <f>'Link in Inc Act'!I508</f>
        <v>Pending Actual</v>
      </c>
      <c r="M509" s="7">
        <f>VLOOKUP(C509,'Link in Base Fcst'!$A$8:$C$1009,3,0)</f>
        <v>0</v>
      </c>
      <c r="N509" s="7">
        <f t="shared" si="11"/>
        <v>0</v>
      </c>
    </row>
    <row r="510" spans="1:14" ht="15" x14ac:dyDescent="0.25">
      <c r="A510" s="2" t="str">
        <f>IFERROR(VLOOKUP(C510,Structure!$A$2:$E$1005,5,0),0)</f>
        <v>P56</v>
      </c>
      <c r="B510" s="2" t="str">
        <f>IFERROR(VLOOKUP(C510,Structure!$A$2:$F$1005,6,0),0)</f>
        <v>Other miscellaneous deductions</v>
      </c>
      <c r="C510" s="6">
        <f>IFERROR('Link in Inc Act'!A509*1,0)</f>
        <v>71820000</v>
      </c>
      <c r="D510" s="6" t="str">
        <f>'Link in Inc Act'!B509</f>
        <v>Other Non-service PBOP Benefit Cost</v>
      </c>
      <c r="E510" s="2">
        <f>IFERROR(VLOOKUP(C510,Structure!$A$2:$H$1005,8,0),0)</f>
        <v>604.79999999999995</v>
      </c>
      <c r="F510" s="7">
        <f>'Link in Inc Act'!C509</f>
        <v>0</v>
      </c>
      <c r="G510" s="7">
        <f>'Link in Inc Act'!D509</f>
        <v>0</v>
      </c>
      <c r="H510" s="7">
        <f>'Link in Inc Act'!E509</f>
        <v>0</v>
      </c>
      <c r="I510" s="7">
        <f>'Link in Inc Act'!F509</f>
        <v>0</v>
      </c>
      <c r="J510" s="7">
        <f>'Link in Inc Act'!G509</f>
        <v>0</v>
      </c>
      <c r="K510" s="7">
        <f>'Link in Inc Act'!H509</f>
        <v>0</v>
      </c>
      <c r="L510" s="7" t="str">
        <f>'Link in Inc Act'!I509</f>
        <v>Pending Actual</v>
      </c>
      <c r="M510" s="7">
        <f>VLOOKUP(C510,'Link in Base Fcst'!$A$8:$C$1009,3,0)</f>
        <v>0</v>
      </c>
      <c r="N510" s="7">
        <f t="shared" si="11"/>
        <v>0</v>
      </c>
    </row>
    <row r="511" spans="1:14" ht="15" x14ac:dyDescent="0.25">
      <c r="A511" s="2">
        <f>IFERROR(VLOOKUP(C511,Structure!$A$2:$E$1005,5,0),0)</f>
        <v>0</v>
      </c>
      <c r="B511" s="2">
        <f>IFERROR(VLOOKUP(C511,Structure!$A$2:$F$1005,6,0),0)</f>
        <v>0</v>
      </c>
      <c r="C511" s="6">
        <f>IFERROR('Link in Inc Act'!A510*1,0)</f>
        <v>0</v>
      </c>
      <c r="D511" s="6" t="str">
        <f>'Link in Inc Act'!B510</f>
        <v>Nonoperating benefit costs, net</v>
      </c>
      <c r="E511" s="2">
        <f>IFERROR(VLOOKUP(C511,Structure!$A$2:$H$1005,8,0),0)</f>
        <v>0</v>
      </c>
      <c r="F511" s="7">
        <f>'Link in Inc Act'!C510</f>
        <v>0</v>
      </c>
      <c r="G511" s="7">
        <f>'Link in Inc Act'!D510</f>
        <v>0</v>
      </c>
      <c r="H511" s="7">
        <f>'Link in Inc Act'!E510</f>
        <v>0</v>
      </c>
      <c r="I511" s="7">
        <f>'Link in Inc Act'!F510</f>
        <v>0</v>
      </c>
      <c r="J511" s="7">
        <f>'Link in Inc Act'!G510</f>
        <v>0</v>
      </c>
      <c r="K511" s="7">
        <f>'Link in Inc Act'!H510</f>
        <v>0</v>
      </c>
      <c r="L511" s="7" t="str">
        <f>'Link in Inc Act'!I510</f>
        <v>Pending Actual</v>
      </c>
      <c r="M511" s="7" t="e">
        <f>VLOOKUP(C511,'Link in Base Fcst'!$A$8:$C$1009,3,0)</f>
        <v>#N/A</v>
      </c>
      <c r="N511" s="7" t="e">
        <f t="shared" si="11"/>
        <v>#N/A</v>
      </c>
    </row>
    <row r="512" spans="1:14" ht="15" x14ac:dyDescent="0.25">
      <c r="A512" s="2" t="str">
        <f>IFERROR(VLOOKUP(C512,Structure!$A$2:$E$1005,5,0),0)</f>
        <v>P52</v>
      </c>
      <c r="B512" s="2" t="str">
        <f>IFERROR(VLOOKUP(C512,Structure!$A$2:$F$1005,6,0),0)</f>
        <v>Allowance for funds used during construction</v>
      </c>
      <c r="C512" s="6">
        <f>IFERROR('Link in Inc Act'!A511*1,0)</f>
        <v>70510000</v>
      </c>
      <c r="D512" s="6" t="str">
        <f>'Link in Inc Act'!B511</f>
        <v>AFUDC - Equity</v>
      </c>
      <c r="E512" s="2">
        <f>IFERROR(VLOOKUP(C512,Structure!$A$2:$H$1005,8,0),0)</f>
        <v>420</v>
      </c>
      <c r="F512" s="7">
        <f>'Link in Inc Act'!C511</f>
        <v>-1205136.52</v>
      </c>
      <c r="G512" s="7">
        <f>'Link in Inc Act'!D511</f>
        <v>-455211.66000000003</v>
      </c>
      <c r="H512" s="7">
        <f>'Link in Inc Act'!E511</f>
        <v>-350372.08</v>
      </c>
      <c r="I512" s="7">
        <f>'Link in Inc Act'!F511</f>
        <v>-397498.89</v>
      </c>
      <c r="J512" s="7">
        <f>'Link in Inc Act'!G511</f>
        <v>-854756.99</v>
      </c>
      <c r="K512" s="7">
        <f>'Link in Inc Act'!H511</f>
        <v>-777843.81</v>
      </c>
      <c r="L512" s="7" t="str">
        <f>'Link in Inc Act'!I511</f>
        <v>Pending Actual</v>
      </c>
      <c r="M512" s="7">
        <f>VLOOKUP(C512,'Link in Base Fcst'!$A$8:$C$1009,3,0)</f>
        <v>-364847.05158884206</v>
      </c>
      <c r="N512" s="7">
        <f t="shared" si="11"/>
        <v>-1142690.8615888422</v>
      </c>
    </row>
    <row r="513" spans="1:14" ht="15" x14ac:dyDescent="0.25">
      <c r="A513" s="2">
        <f>IFERROR(VLOOKUP(C513,Structure!$A$2:$E$1005,5,0),0)</f>
        <v>0</v>
      </c>
      <c r="B513" s="2">
        <f>IFERROR(VLOOKUP(C513,Structure!$A$2:$F$1005,6,0),0)</f>
        <v>0</v>
      </c>
      <c r="C513" s="6">
        <f>IFERROR('Link in Inc Act'!A512*1,0)</f>
        <v>0</v>
      </c>
      <c r="D513" s="6" t="str">
        <f>'Link in Inc Act'!B512</f>
        <v>Allowance for funds used during construction</v>
      </c>
      <c r="E513" s="2">
        <f>IFERROR(VLOOKUP(C513,Structure!$A$2:$H$1005,8,0),0)</f>
        <v>0</v>
      </c>
      <c r="F513" s="7">
        <f>'Link in Inc Act'!C512</f>
        <v>-1205136.52</v>
      </c>
      <c r="G513" s="7">
        <f>'Link in Inc Act'!D512</f>
        <v>-455211.66000000003</v>
      </c>
      <c r="H513" s="7">
        <f>'Link in Inc Act'!E512</f>
        <v>-350372.08</v>
      </c>
      <c r="I513" s="7">
        <f>'Link in Inc Act'!F512</f>
        <v>-397498.89</v>
      </c>
      <c r="J513" s="7">
        <f>'Link in Inc Act'!G512</f>
        <v>-854756.99</v>
      </c>
      <c r="K513" s="7">
        <f>'Link in Inc Act'!H512</f>
        <v>-777843.81</v>
      </c>
      <c r="L513" s="7" t="str">
        <f>'Link in Inc Act'!I512</f>
        <v>Pending Actual</v>
      </c>
      <c r="M513" s="7" t="e">
        <f>VLOOKUP(C513,'Link in Base Fcst'!$A$8:$C$1009,3,0)</f>
        <v>#N/A</v>
      </c>
      <c r="N513" s="7" t="e">
        <f t="shared" si="11"/>
        <v>#N/A</v>
      </c>
    </row>
    <row r="514" spans="1:14" ht="15" x14ac:dyDescent="0.25">
      <c r="A514" s="2" t="str">
        <f>IFERROR(VLOOKUP(C514,Structure!$A$2:$E$1005,5,0),0)</f>
        <v>P62</v>
      </c>
      <c r="B514" s="2" t="str">
        <f>IFERROR(VLOOKUP(C514,Structure!$A$2:$F$1005,6,0),0)</f>
        <v>Allowance for borrowed funds used during cons</v>
      </c>
      <c r="C514" s="6">
        <f>IFERROR('Link in Inc Act'!A513*1,0)</f>
        <v>85000000</v>
      </c>
      <c r="D514" s="6" t="str">
        <f>'Link in Inc Act'!B513</f>
        <v>AFUDC Debt</v>
      </c>
      <c r="E514" s="2">
        <f>IFERROR(VLOOKUP(C514,Structure!$A$2:$H$1005,8,0),0)</f>
        <v>420</v>
      </c>
      <c r="F514" s="7">
        <f>'Link in Inc Act'!C513</f>
        <v>-546328.51</v>
      </c>
      <c r="G514" s="7">
        <f>'Link in Inc Act'!D513</f>
        <v>-204683.27</v>
      </c>
      <c r="H514" s="7">
        <f>'Link in Inc Act'!E513</f>
        <v>-211639.51</v>
      </c>
      <c r="I514" s="7">
        <f>'Link in Inc Act'!F513</f>
        <v>-228272.12</v>
      </c>
      <c r="J514" s="7">
        <f>'Link in Inc Act'!G513</f>
        <v>-333890.96000000002</v>
      </c>
      <c r="K514" s="7">
        <f>'Link in Inc Act'!H513</f>
        <v>-303258.53000000003</v>
      </c>
      <c r="L514" s="7" t="str">
        <f>'Link in Inc Act'!I513</f>
        <v>Pending Actual</v>
      </c>
      <c r="M514" s="7">
        <f>VLOOKUP(C514,'Link in Base Fcst'!$A$8:$C$1009,3,0)</f>
        <v>-220888.61160911105</v>
      </c>
      <c r="N514" s="7">
        <f t="shared" si="11"/>
        <v>-524147.1416091111</v>
      </c>
    </row>
    <row r="515" spans="1:14" ht="15" x14ac:dyDescent="0.25">
      <c r="A515" s="2">
        <f>IFERROR(VLOOKUP(C515,Structure!$A$2:$E$1005,5,0),0)</f>
        <v>0</v>
      </c>
      <c r="B515" s="2">
        <f>IFERROR(VLOOKUP(C515,Structure!$A$2:$F$1005,6,0),0)</f>
        <v>0</v>
      </c>
      <c r="C515" s="6">
        <f>IFERROR('Link in Inc Act'!A514*1,0)</f>
        <v>0</v>
      </c>
      <c r="D515" s="6" t="str">
        <f>'Link in Inc Act'!B514</f>
        <v>Allowance for borrowed funds used during cons</v>
      </c>
      <c r="E515" s="2">
        <f>IFERROR(VLOOKUP(C515,Structure!$A$2:$H$1005,8,0),0)</f>
        <v>0</v>
      </c>
      <c r="F515" s="7">
        <f>'Link in Inc Act'!C514</f>
        <v>-546328.51</v>
      </c>
      <c r="G515" s="7">
        <f>'Link in Inc Act'!D514</f>
        <v>-204683.27</v>
      </c>
      <c r="H515" s="7">
        <f>'Link in Inc Act'!E514</f>
        <v>-211639.51</v>
      </c>
      <c r="I515" s="7">
        <f>'Link in Inc Act'!F514</f>
        <v>-228272.12</v>
      </c>
      <c r="J515" s="7">
        <f>'Link in Inc Act'!G514</f>
        <v>-333890.96000000002</v>
      </c>
      <c r="K515" s="7">
        <f>'Link in Inc Act'!H514</f>
        <v>-303258.53000000003</v>
      </c>
      <c r="L515" s="7" t="str">
        <f>'Link in Inc Act'!I514</f>
        <v>Pending Actual</v>
      </c>
      <c r="M515" s="7" t="e">
        <f>VLOOKUP(C515,'Link in Base Fcst'!$A$8:$C$1009,3,0)</f>
        <v>#N/A</v>
      </c>
      <c r="N515" s="7" t="e">
        <f t="shared" si="11"/>
        <v>#N/A</v>
      </c>
    </row>
    <row r="516" spans="1:14" ht="15" x14ac:dyDescent="0.25">
      <c r="A516" s="2" t="str">
        <f>IFERROR(VLOOKUP(C516,Structure!$A$2:$E$1005,5,0),0)</f>
        <v>P63</v>
      </c>
      <c r="B516" s="2" t="str">
        <f>IFERROR(VLOOKUP(C516,Structure!$A$2:$F$1005,6,0),0)</f>
        <v>Amortization of debt expense</v>
      </c>
      <c r="C516" s="6">
        <f>IFERROR('Link in Inc Act'!A515*1,0)</f>
        <v>82010000</v>
      </c>
      <c r="D516" s="6" t="str">
        <f>'Link in Inc Act'!B515</f>
        <v>Amortize Debt Disc &amp; Exp</v>
      </c>
      <c r="E516" s="2">
        <f>IFERROR(VLOOKUP(C516,Structure!$A$2:$H$1005,8,0),0)</f>
        <v>428</v>
      </c>
      <c r="F516" s="7">
        <f>'Link in Inc Act'!C515</f>
        <v>9464.1299999999992</v>
      </c>
      <c r="G516" s="7">
        <f>'Link in Inc Act'!D515</f>
        <v>9287.0300000000007</v>
      </c>
      <c r="H516" s="7">
        <f>'Link in Inc Act'!E515</f>
        <v>9280.69</v>
      </c>
      <c r="I516" s="7">
        <f>'Link in Inc Act'!F515</f>
        <v>9108.4699999999993</v>
      </c>
      <c r="J516" s="7">
        <f>'Link in Inc Act'!G515</f>
        <v>7031.98</v>
      </c>
      <c r="K516" s="7">
        <f>'Link in Inc Act'!H515</f>
        <v>3463.45</v>
      </c>
      <c r="L516" s="7" t="str">
        <f>'Link in Inc Act'!I515</f>
        <v>Pending Actual</v>
      </c>
      <c r="M516" s="7">
        <f>VLOOKUP(C516,'Link in Base Fcst'!$A$8:$C$1009,3,0)</f>
        <v>0</v>
      </c>
      <c r="N516" s="7">
        <f t="shared" si="11"/>
        <v>3463.45</v>
      </c>
    </row>
    <row r="517" spans="1:14" ht="15" x14ac:dyDescent="0.25">
      <c r="A517" s="2" t="str">
        <f>IFERROR(VLOOKUP(C517,Structure!$A$2:$E$1005,5,0),0)</f>
        <v>P63</v>
      </c>
      <c r="B517" s="2" t="str">
        <f>IFERROR(VLOOKUP(C517,Structure!$A$2:$F$1005,6,0),0)</f>
        <v>Amortization of debt expense</v>
      </c>
      <c r="C517" s="6">
        <f>IFERROR('Link in Inc Act'!A516*1,0)</f>
        <v>82015000</v>
      </c>
      <c r="D517" s="6" t="str">
        <f>'Link in Inc Act'!B516</f>
        <v>Amortize Debt Disc &amp; Exp Intercompany</v>
      </c>
      <c r="E517" s="2">
        <f>IFERROR(VLOOKUP(C517,Structure!$A$2:$H$1005,8,0),0)</f>
        <v>428</v>
      </c>
      <c r="F517" s="7">
        <f>'Link in Inc Act'!C516</f>
        <v>183950.27</v>
      </c>
      <c r="G517" s="7">
        <f>'Link in Inc Act'!D516</f>
        <v>323053.69</v>
      </c>
      <c r="H517" s="7">
        <f>'Link in Inc Act'!E516</f>
        <v>329994.34999999998</v>
      </c>
      <c r="I517" s="7">
        <f>'Link in Inc Act'!F516</f>
        <v>324647.19</v>
      </c>
      <c r="J517" s="7">
        <f>'Link in Inc Act'!G516</f>
        <v>338091.16</v>
      </c>
      <c r="K517" s="7">
        <f>'Link in Inc Act'!H516</f>
        <v>170309.67</v>
      </c>
      <c r="L517" s="7" t="str">
        <f>'Link in Inc Act'!I516</f>
        <v>Pending Actual</v>
      </c>
      <c r="M517" s="7">
        <f>VLOOKUP(C517,'Link in Base Fcst'!$A$8:$C$1009,3,0)</f>
        <v>0</v>
      </c>
      <c r="N517" s="7">
        <f t="shared" si="11"/>
        <v>170309.67</v>
      </c>
    </row>
    <row r="518" spans="1:14" ht="15" x14ac:dyDescent="0.25">
      <c r="A518" s="2" t="str">
        <f>IFERROR(VLOOKUP(C518,Structure!$A$2:$E$1005,5,0),0)</f>
        <v>P63</v>
      </c>
      <c r="B518" s="2" t="str">
        <f>IFERROR(VLOOKUP(C518,Structure!$A$2:$F$1005,6,0),0)</f>
        <v>Amortization of debt expense</v>
      </c>
      <c r="C518" s="6">
        <f>IFERROR('Link in Inc Act'!A517*1,0)</f>
        <v>82016000</v>
      </c>
      <c r="D518" s="6" t="str">
        <f>'Link in Inc Act'!B517</f>
        <v>Amortize Debt Exp Inside-Revolving Credit Line</v>
      </c>
      <c r="E518" s="2">
        <f>IFERROR(VLOOKUP(C518,Structure!$A$2:$H$1005,8,0),0)</f>
        <v>428</v>
      </c>
      <c r="F518" s="7">
        <f>'Link in Inc Act'!C517</f>
        <v>16706.16</v>
      </c>
      <c r="G518" s="7">
        <f>'Link in Inc Act'!D517</f>
        <v>16600.2</v>
      </c>
      <c r="H518" s="7">
        <f>'Link in Inc Act'!E517</f>
        <v>21429.31</v>
      </c>
      <c r="I518" s="7">
        <f>'Link in Inc Act'!F517</f>
        <v>28572.29</v>
      </c>
      <c r="J518" s="7">
        <f>'Link in Inc Act'!G517</f>
        <v>29824.240000000002</v>
      </c>
      <c r="K518" s="7">
        <f>'Link in Inc Act'!H517</f>
        <v>14960.599999999999</v>
      </c>
      <c r="L518" s="7" t="str">
        <f>'Link in Inc Act'!I517</f>
        <v>Pending Actual</v>
      </c>
      <c r="M518" s="7">
        <f>VLOOKUP(C518,'Link in Base Fcst'!$A$8:$C$1009,3,0)</f>
        <v>0</v>
      </c>
      <c r="N518" s="7">
        <f t="shared" si="11"/>
        <v>14960.599999999999</v>
      </c>
    </row>
    <row r="519" spans="1:14" ht="15" x14ac:dyDescent="0.25">
      <c r="A519" s="2" t="str">
        <f>IFERROR(VLOOKUP(C519,Structure!$A$2:$E$1005,5,0),0)</f>
        <v>P63</v>
      </c>
      <c r="B519" s="2" t="str">
        <f>IFERROR(VLOOKUP(C519,Structure!$A$2:$F$1005,6,0),0)</f>
        <v>Amortization of debt expense</v>
      </c>
      <c r="C519" s="6">
        <f>IFERROR('Link in Inc Act'!A518*1,0)</f>
        <v>82020000</v>
      </c>
      <c r="D519" s="6" t="str">
        <f>'Link in Inc Act'!B518</f>
        <v>Amort P/S Exp w/ Mandatory Redemptn Requiremts</v>
      </c>
      <c r="E519" s="2">
        <f>IFERROR(VLOOKUP(C519,Structure!$A$2:$H$1005,8,0),0)</f>
        <v>428</v>
      </c>
      <c r="F519" s="7">
        <f>'Link in Inc Act'!C518</f>
        <v>386.28</v>
      </c>
      <c r="G519" s="7">
        <f>'Link in Inc Act'!D518</f>
        <v>386.28</v>
      </c>
      <c r="H519" s="7">
        <f>'Link in Inc Act'!E518</f>
        <v>386.28</v>
      </c>
      <c r="I519" s="7">
        <f>'Link in Inc Act'!F518</f>
        <v>386.28</v>
      </c>
      <c r="J519" s="7">
        <f>'Link in Inc Act'!G518</f>
        <v>386.28</v>
      </c>
      <c r="K519" s="7">
        <f>'Link in Inc Act'!H518</f>
        <v>193.14</v>
      </c>
      <c r="L519" s="7" t="str">
        <f>'Link in Inc Act'!I518</f>
        <v>Pending Actual</v>
      </c>
      <c r="M519" s="7">
        <f>VLOOKUP(C519,'Link in Base Fcst'!$A$8:$C$1009,3,0)</f>
        <v>0</v>
      </c>
      <c r="N519" s="7">
        <f t="shared" si="11"/>
        <v>193.14</v>
      </c>
    </row>
    <row r="520" spans="1:14" ht="15" x14ac:dyDescent="0.25">
      <c r="A520" s="2">
        <f>IFERROR(VLOOKUP(C520,Structure!$A$2:$E$1005,5,0),0)</f>
        <v>0</v>
      </c>
      <c r="B520" s="2">
        <f>IFERROR(VLOOKUP(C520,Structure!$A$2:$F$1005,6,0),0)</f>
        <v>0</v>
      </c>
      <c r="C520" s="6">
        <f>IFERROR('Link in Inc Act'!A519*1,0)</f>
        <v>0</v>
      </c>
      <c r="D520" s="6" t="str">
        <f>'Link in Inc Act'!B519</f>
        <v>Amortization of debt expense</v>
      </c>
      <c r="E520" s="2">
        <f>IFERROR(VLOOKUP(C520,Structure!$A$2:$H$1005,8,0),0)</f>
        <v>0</v>
      </c>
      <c r="F520" s="7">
        <f>'Link in Inc Act'!C519</f>
        <v>210506.84</v>
      </c>
      <c r="G520" s="7">
        <f>'Link in Inc Act'!D519</f>
        <v>349327.2</v>
      </c>
      <c r="H520" s="7">
        <f>'Link in Inc Act'!E519</f>
        <v>361090.63</v>
      </c>
      <c r="I520" s="7">
        <f>'Link in Inc Act'!F519</f>
        <v>362714.23</v>
      </c>
      <c r="J520" s="7">
        <f>'Link in Inc Act'!G519</f>
        <v>375333.66</v>
      </c>
      <c r="K520" s="7">
        <f>'Link in Inc Act'!H519</f>
        <v>188926.86000000002</v>
      </c>
      <c r="L520" s="7" t="str">
        <f>'Link in Inc Act'!I519</f>
        <v>Pending Actual</v>
      </c>
      <c r="M520" s="7" t="e">
        <f>VLOOKUP(C520,'Link in Base Fcst'!$A$8:$C$1009,3,0)</f>
        <v>#N/A</v>
      </c>
      <c r="N520" s="7" t="e">
        <f t="shared" si="11"/>
        <v>#N/A</v>
      </c>
    </row>
    <row r="521" spans="1:14" ht="15" x14ac:dyDescent="0.25">
      <c r="A521" s="2" t="str">
        <f>IFERROR(VLOOKUP(C521,Structure!$A$2:$E$1005,5,0),0)</f>
        <v>P53</v>
      </c>
      <c r="B521" s="2" t="str">
        <f>IFERROR(VLOOKUP(C521,Structure!$A$2:$F$1005,6,0),0)</f>
        <v>Other miscellaneous income</v>
      </c>
      <c r="C521" s="6">
        <f>IFERROR('Link in Inc Act'!A520*1,0)</f>
        <v>71521000</v>
      </c>
      <c r="D521" s="6" t="str">
        <f>'Link in Inc Act'!B520</f>
        <v>M&amp;J Expenses</v>
      </c>
      <c r="E521" s="2">
        <f>IFERROR(VLOOKUP(C521,Structure!$A$2:$H$1005,8,0),0)</f>
        <v>416</v>
      </c>
      <c r="F521" s="7">
        <f>'Link in Inc Act'!C520</f>
        <v>-27038</v>
      </c>
      <c r="G521" s="7">
        <f>'Link in Inc Act'!D520</f>
        <v>0</v>
      </c>
      <c r="H521" s="7">
        <f>'Link in Inc Act'!E520</f>
        <v>0</v>
      </c>
      <c r="I521" s="7">
        <f>'Link in Inc Act'!F520</f>
        <v>0</v>
      </c>
      <c r="J521" s="7">
        <f>'Link in Inc Act'!G520</f>
        <v>1414.53</v>
      </c>
      <c r="K521" s="7">
        <f>'Link in Inc Act'!H520</f>
        <v>421.6</v>
      </c>
      <c r="L521" s="7" t="str">
        <f>'Link in Inc Act'!I520</f>
        <v>Pending Actual</v>
      </c>
      <c r="M521" s="7">
        <f>VLOOKUP(C521,'Link in Base Fcst'!$A$8:$C$1009,3,0)</f>
        <v>0</v>
      </c>
      <c r="N521" s="7">
        <f t="shared" si="11"/>
        <v>421.6</v>
      </c>
    </row>
    <row r="522" spans="1:14" ht="15" x14ac:dyDescent="0.25">
      <c r="A522" s="2" t="str">
        <f>IFERROR(VLOOKUP(C522,Structure!$A$2:$E$1005,5,0),0)</f>
        <v>P53</v>
      </c>
      <c r="B522" s="2" t="str">
        <f>IFERROR(VLOOKUP(C522,Structure!$A$2:$F$1005,6,0),0)</f>
        <v>Other miscellaneous income</v>
      </c>
      <c r="C522" s="6">
        <f>IFERROR('Link in Inc Act'!A521*1,0)</f>
        <v>71611000</v>
      </c>
      <c r="D522" s="6" t="str">
        <f>'Link in Inc Act'!B521</f>
        <v>Misc Nonutility Revenue</v>
      </c>
      <c r="E522" s="2">
        <f>IFERROR(VLOOKUP(C522,Structure!$A$2:$H$1005,8,0),0)</f>
        <v>421</v>
      </c>
      <c r="F522" s="7">
        <f>'Link in Inc Act'!C521</f>
        <v>0</v>
      </c>
      <c r="G522" s="7">
        <f>'Link in Inc Act'!D521</f>
        <v>0</v>
      </c>
      <c r="H522" s="7">
        <f>'Link in Inc Act'!E521</f>
        <v>0</v>
      </c>
      <c r="I522" s="7">
        <f>'Link in Inc Act'!F521</f>
        <v>0</v>
      </c>
      <c r="J522" s="7">
        <f>'Link in Inc Act'!G521</f>
        <v>0</v>
      </c>
      <c r="K522" s="7">
        <f>'Link in Inc Act'!H521</f>
        <v>0</v>
      </c>
      <c r="L522" s="7" t="str">
        <f>'Link in Inc Act'!I521</f>
        <v>Pending Actual</v>
      </c>
      <c r="M522" s="7">
        <f>VLOOKUP(C522,'Link in Base Fcst'!$A$8:$C$1009,3,0)</f>
        <v>0</v>
      </c>
      <c r="N522" s="7">
        <f t="shared" si="11"/>
        <v>0</v>
      </c>
    </row>
    <row r="523" spans="1:14" ht="15" x14ac:dyDescent="0.25">
      <c r="A523" s="2">
        <f>IFERROR(VLOOKUP(C523,Structure!$A$2:$E$1005,5,0),0)</f>
        <v>0</v>
      </c>
      <c r="B523" s="2">
        <f>IFERROR(VLOOKUP(C523,Structure!$A$2:$F$1005,6,0),0)</f>
        <v>0</v>
      </c>
      <c r="C523" s="6">
        <f>IFERROR('Link in Inc Act'!A522*1,0)</f>
        <v>71611530</v>
      </c>
      <c r="D523" s="6" t="str">
        <f>'Link in Inc Act'!B522</f>
        <v>Misc Nonutility Rev Credit Line Intercompany</v>
      </c>
      <c r="E523" s="2">
        <f>IFERROR(VLOOKUP(C523,Structure!$A$2:$H$1005,8,0),0)</f>
        <v>0</v>
      </c>
      <c r="F523" s="7">
        <f>'Link in Inc Act'!C522</f>
        <v>0</v>
      </c>
      <c r="G523" s="7">
        <f>'Link in Inc Act'!D522</f>
        <v>0</v>
      </c>
      <c r="H523" s="7">
        <f>'Link in Inc Act'!E522</f>
        <v>0</v>
      </c>
      <c r="I523" s="7">
        <f>'Link in Inc Act'!F522</f>
        <v>0</v>
      </c>
      <c r="J523" s="7">
        <f>'Link in Inc Act'!G522</f>
        <v>0</v>
      </c>
      <c r="K523" s="7">
        <f>'Link in Inc Act'!H522</f>
        <v>0</v>
      </c>
      <c r="L523" s="7" t="str">
        <f>'Link in Inc Act'!I522</f>
        <v>Pending Actual</v>
      </c>
      <c r="M523" s="7">
        <f>VLOOKUP(C523,'Link in Base Fcst'!$A$8:$C$1009,3,0)</f>
        <v>0</v>
      </c>
      <c r="N523" s="7">
        <f t="shared" si="11"/>
        <v>0</v>
      </c>
    </row>
    <row r="524" spans="1:14" ht="15" x14ac:dyDescent="0.25">
      <c r="A524" s="2" t="str">
        <f>IFERROR(VLOOKUP(C524,Structure!$A$2:$E$1005,5,0),0)</f>
        <v>P53</v>
      </c>
      <c r="B524" s="2" t="str">
        <f>IFERROR(VLOOKUP(C524,Structure!$A$2:$F$1005,6,0),0)</f>
        <v>Other miscellaneous income</v>
      </c>
      <c r="C524" s="6">
        <f>IFERROR('Link in Inc Act'!A523*1,0)</f>
        <v>72801000</v>
      </c>
      <c r="D524" s="6" t="str">
        <f>'Link in Inc Act'!B523</f>
        <v>Adv Receipt Services Clearing</v>
      </c>
      <c r="E524" s="2">
        <f>IFERROR(VLOOKUP(C524,Structure!$A$2:$H$1005,8,0),0)</f>
        <v>421</v>
      </c>
      <c r="F524" s="7">
        <f>'Link in Inc Act'!C523</f>
        <v>0</v>
      </c>
      <c r="G524" s="7">
        <f>'Link in Inc Act'!D523</f>
        <v>0</v>
      </c>
      <c r="H524" s="7">
        <f>'Link in Inc Act'!E523</f>
        <v>0</v>
      </c>
      <c r="I524" s="7">
        <f>'Link in Inc Act'!F523</f>
        <v>0</v>
      </c>
      <c r="J524" s="7">
        <f>'Link in Inc Act'!G523</f>
        <v>0</v>
      </c>
      <c r="K524" s="7">
        <f>'Link in Inc Act'!H523</f>
        <v>0</v>
      </c>
      <c r="L524" s="7" t="str">
        <f>'Link in Inc Act'!I523</f>
        <v>Pending Actual</v>
      </c>
      <c r="M524" s="7">
        <f>VLOOKUP(C524,'Link in Base Fcst'!$A$8:$C$1009,3,0)</f>
        <v>0</v>
      </c>
      <c r="N524" s="7">
        <f t="shared" si="11"/>
        <v>0</v>
      </c>
    </row>
    <row r="525" spans="1:14" ht="15" x14ac:dyDescent="0.25">
      <c r="A525" s="2" t="str">
        <f>IFERROR(VLOOKUP(C525,Structure!$A$2:$E$1005,5,0),0)</f>
        <v>P53</v>
      </c>
      <c r="B525" s="2" t="str">
        <f>IFERROR(VLOOKUP(C525,Structure!$A$2:$F$1005,6,0),0)</f>
        <v>Other miscellaneous income</v>
      </c>
      <c r="C525" s="6">
        <f>IFERROR('Link in Inc Act'!A524*1,0)</f>
        <v>72801100</v>
      </c>
      <c r="D525" s="6" t="str">
        <f>'Link in Inc Act'!B524</f>
        <v>Adv Receipt Non-Services Clearing</v>
      </c>
      <c r="E525" s="2">
        <f>IFERROR(VLOOKUP(C525,Structure!$A$2:$H$1005,8,0),0)</f>
        <v>421</v>
      </c>
      <c r="F525" s="7">
        <f>'Link in Inc Act'!C524</f>
        <v>0</v>
      </c>
      <c r="G525" s="7">
        <f>'Link in Inc Act'!D524</f>
        <v>0</v>
      </c>
      <c r="H525" s="7">
        <f>'Link in Inc Act'!E524</f>
        <v>0</v>
      </c>
      <c r="I525" s="7">
        <f>'Link in Inc Act'!F524</f>
        <v>0</v>
      </c>
      <c r="J525" s="7">
        <f>'Link in Inc Act'!G524</f>
        <v>0</v>
      </c>
      <c r="K525" s="7">
        <f>'Link in Inc Act'!H524</f>
        <v>0</v>
      </c>
      <c r="L525" s="7" t="str">
        <f>'Link in Inc Act'!I524</f>
        <v>Pending Actual</v>
      </c>
      <c r="M525" s="7">
        <f>VLOOKUP(C525,'Link in Base Fcst'!$A$8:$C$1009,3,0)</f>
        <v>0</v>
      </c>
      <c r="N525" s="7">
        <f t="shared" ref="N525:N589" si="12">IF(L525="Pending Actual",K525+M525,K525+L525)</f>
        <v>0</v>
      </c>
    </row>
    <row r="526" spans="1:14" ht="15" x14ac:dyDescent="0.25">
      <c r="A526" s="2" t="str">
        <f>IFERROR(VLOOKUP(C526,Structure!$A$2:$E$1005,5,0),0)</f>
        <v>P53</v>
      </c>
      <c r="B526" s="2" t="str">
        <f>IFERROR(VLOOKUP(C526,Structure!$A$2:$F$1005,6,0),0)</f>
        <v>Other miscellaneous income</v>
      </c>
      <c r="C526" s="6">
        <f>IFERROR('Link in Inc Act'!A525*1,0)</f>
        <v>72801200</v>
      </c>
      <c r="D526" s="6" t="str">
        <f>'Link in Inc Act'!B525</f>
        <v>Adv Refund Services Clearing</v>
      </c>
      <c r="E526" s="2">
        <f>IFERROR(VLOOKUP(C526,Structure!$A$2:$H$1005,8,0),0)</f>
        <v>421</v>
      </c>
      <c r="F526" s="7">
        <f>'Link in Inc Act'!C525</f>
        <v>0</v>
      </c>
      <c r="G526" s="7">
        <f>'Link in Inc Act'!D525</f>
        <v>0</v>
      </c>
      <c r="H526" s="7">
        <f>'Link in Inc Act'!E525</f>
        <v>0</v>
      </c>
      <c r="I526" s="7">
        <f>'Link in Inc Act'!F525</f>
        <v>0</v>
      </c>
      <c r="J526" s="7">
        <f>'Link in Inc Act'!G525</f>
        <v>0</v>
      </c>
      <c r="K526" s="7">
        <f>'Link in Inc Act'!H525</f>
        <v>0</v>
      </c>
      <c r="L526" s="7" t="str">
        <f>'Link in Inc Act'!I525</f>
        <v>Pending Actual</v>
      </c>
      <c r="M526" s="7">
        <f>VLOOKUP(C526,'Link in Base Fcst'!$A$8:$C$1009,3,0)</f>
        <v>0</v>
      </c>
      <c r="N526" s="7">
        <f t="shared" si="12"/>
        <v>0</v>
      </c>
    </row>
    <row r="527" spans="1:14" ht="15" x14ac:dyDescent="0.25">
      <c r="A527" s="2" t="str">
        <f>IFERROR(VLOOKUP(C527,Structure!$A$2:$E$1005,5,0),0)</f>
        <v>P53</v>
      </c>
      <c r="B527" s="2" t="str">
        <f>IFERROR(VLOOKUP(C527,Structure!$A$2:$F$1005,6,0),0)</f>
        <v>Other miscellaneous income</v>
      </c>
      <c r="C527" s="6">
        <f>IFERROR('Link in Inc Act'!A526*1,0)</f>
        <v>72801300</v>
      </c>
      <c r="D527" s="6" t="str">
        <f>'Link in Inc Act'!B526</f>
        <v>Adv Refund Non-Services Clearing</v>
      </c>
      <c r="E527" s="2">
        <f>IFERROR(VLOOKUP(C527,Structure!$A$2:$H$1005,8,0),0)</f>
        <v>421</v>
      </c>
      <c r="F527" s="7">
        <f>'Link in Inc Act'!C526</f>
        <v>0</v>
      </c>
      <c r="G527" s="7">
        <f>'Link in Inc Act'!D526</f>
        <v>0</v>
      </c>
      <c r="H527" s="7">
        <f>'Link in Inc Act'!E526</f>
        <v>0</v>
      </c>
      <c r="I527" s="7">
        <f>'Link in Inc Act'!F526</f>
        <v>0</v>
      </c>
      <c r="J527" s="7">
        <f>'Link in Inc Act'!G526</f>
        <v>0</v>
      </c>
      <c r="K527" s="7">
        <f>'Link in Inc Act'!H526</f>
        <v>0</v>
      </c>
      <c r="L527" s="7" t="str">
        <f>'Link in Inc Act'!I526</f>
        <v>Pending Actual</v>
      </c>
      <c r="M527" s="7">
        <f>VLOOKUP(C527,'Link in Base Fcst'!$A$8:$C$1009,3,0)</f>
        <v>0</v>
      </c>
      <c r="N527" s="7">
        <f>IF(L527="Pending Actual",K527+M527,K527+L527)</f>
        <v>0</v>
      </c>
    </row>
    <row r="528" spans="1:14" ht="15" x14ac:dyDescent="0.25">
      <c r="A528" s="2" t="str">
        <f>IFERROR(VLOOKUP(C528,Structure!$A$2:$E$1005,5,0),0)</f>
        <v>P53</v>
      </c>
      <c r="B528" s="2" t="str">
        <f>IFERROR(VLOOKUP(C528,Structure!$A$2:$F$1005,6,0),0)</f>
        <v>Other miscellaneous income</v>
      </c>
      <c r="C528" s="6">
        <f>IFERROR('Link in Inc Act'!A527*1,0)</f>
        <v>72802000</v>
      </c>
      <c r="D528" s="6" t="str">
        <f>'Link in Inc Act'!B527</f>
        <v>CIAC Receipt Services Clearing</v>
      </c>
      <c r="E528" s="2">
        <f>IFERROR(VLOOKUP(C528,Structure!$A$2:$H$1005,8,0),0)</f>
        <v>421</v>
      </c>
      <c r="F528" s="7">
        <f>'Link in Inc Act'!C527</f>
        <v>0</v>
      </c>
      <c r="G528" s="7">
        <f>'Link in Inc Act'!D527</f>
        <v>0</v>
      </c>
      <c r="H528" s="7">
        <f>'Link in Inc Act'!E527</f>
        <v>0</v>
      </c>
      <c r="I528" s="7">
        <f>'Link in Inc Act'!F527</f>
        <v>0</v>
      </c>
      <c r="J528" s="7">
        <f>'Link in Inc Act'!G527</f>
        <v>0</v>
      </c>
      <c r="K528" s="7">
        <f>'Link in Inc Act'!H527</f>
        <v>0</v>
      </c>
      <c r="L528" s="7" t="str">
        <f>'Link in Inc Act'!I527</f>
        <v>Pending Actual</v>
      </c>
      <c r="M528" s="7">
        <f>VLOOKUP(C528,'Link in Base Fcst'!$A$8:$C$1009,3,0)</f>
        <v>0</v>
      </c>
      <c r="N528" s="7">
        <f t="shared" si="12"/>
        <v>0</v>
      </c>
    </row>
    <row r="529" spans="1:14" ht="15" x14ac:dyDescent="0.25">
      <c r="A529" s="2" t="str">
        <f>IFERROR(VLOOKUP(C529,Structure!$A$2:$E$1005,5,0),0)</f>
        <v>P53</v>
      </c>
      <c r="B529" s="2" t="str">
        <f>IFERROR(VLOOKUP(C529,Structure!$A$2:$F$1005,6,0),0)</f>
        <v>Other miscellaneous income</v>
      </c>
      <c r="C529" s="6">
        <f>IFERROR('Link in Inc Act'!A528*1,0)</f>
        <v>72802100</v>
      </c>
      <c r="D529" s="6" t="str">
        <f>'Link in Inc Act'!B528</f>
        <v>CIAC Receipt Non-Services Clearing</v>
      </c>
      <c r="E529" s="2">
        <f>IFERROR(VLOOKUP(C529,Structure!$A$2:$H$1005,8,0),0)</f>
        <v>421</v>
      </c>
      <c r="F529" s="7">
        <f>'Link in Inc Act'!C528</f>
        <v>0</v>
      </c>
      <c r="G529" s="7">
        <f>'Link in Inc Act'!D528</f>
        <v>0</v>
      </c>
      <c r="H529" s="7">
        <f>'Link in Inc Act'!E528</f>
        <v>0</v>
      </c>
      <c r="I529" s="7">
        <f>'Link in Inc Act'!F528</f>
        <v>0</v>
      </c>
      <c r="J529" s="7">
        <f>'Link in Inc Act'!G528</f>
        <v>0</v>
      </c>
      <c r="K529" s="7">
        <f>'Link in Inc Act'!H528</f>
        <v>0</v>
      </c>
      <c r="L529" s="7" t="str">
        <f>'Link in Inc Act'!I528</f>
        <v>Pending Actual</v>
      </c>
      <c r="M529" s="7">
        <f>VLOOKUP(C529,'Link in Base Fcst'!$A$8:$C$1009,3,0)</f>
        <v>0</v>
      </c>
      <c r="N529" s="7">
        <f t="shared" si="12"/>
        <v>0</v>
      </c>
    </row>
    <row r="530" spans="1:14" ht="15" x14ac:dyDescent="0.25">
      <c r="A530" s="2" t="str">
        <f>IFERROR(VLOOKUP(C530,Structure!$A$2:$E$1005,5,0),0)</f>
        <v>P53</v>
      </c>
      <c r="B530" s="2" t="str">
        <f>IFERROR(VLOOKUP(C530,Structure!$A$2:$F$1005,6,0),0)</f>
        <v>Other miscellaneous income</v>
      </c>
      <c r="C530" s="6">
        <f>IFERROR('Link in Inc Act'!A529*1,0)</f>
        <v>72803000</v>
      </c>
      <c r="D530" s="6" t="str">
        <f>'Link in Inc Act'!B529</f>
        <v>Salvage/Scrap Receipt Clearing</v>
      </c>
      <c r="E530" s="2">
        <f>IFERROR(VLOOKUP(C530,Structure!$A$2:$H$1005,8,0),0)</f>
        <v>421</v>
      </c>
      <c r="F530" s="7">
        <f>'Link in Inc Act'!C529</f>
        <v>0</v>
      </c>
      <c r="G530" s="7">
        <f>'Link in Inc Act'!D529</f>
        <v>0</v>
      </c>
      <c r="H530" s="7">
        <f>'Link in Inc Act'!E529</f>
        <v>0</v>
      </c>
      <c r="I530" s="7">
        <f>'Link in Inc Act'!F529</f>
        <v>0</v>
      </c>
      <c r="J530" s="7">
        <f>'Link in Inc Act'!G529</f>
        <v>0</v>
      </c>
      <c r="K530" s="7">
        <f>'Link in Inc Act'!H529</f>
        <v>0</v>
      </c>
      <c r="L530" s="7" t="str">
        <f>'Link in Inc Act'!I529</f>
        <v>Pending Actual</v>
      </c>
      <c r="M530" s="7">
        <f>VLOOKUP(C530,'Link in Base Fcst'!$A$8:$C$1009,3,0)</f>
        <v>0</v>
      </c>
      <c r="N530" s="7">
        <f t="shared" si="12"/>
        <v>0</v>
      </c>
    </row>
    <row r="531" spans="1:14" ht="15" x14ac:dyDescent="0.25">
      <c r="A531" s="2" t="str">
        <f>IFERROR(VLOOKUP(C531,Structure!$A$2:$E$1005,5,0),0)</f>
        <v>P53</v>
      </c>
      <c r="B531" s="2" t="str">
        <f>IFERROR(VLOOKUP(C531,Structure!$A$2:$F$1005,6,0),0)</f>
        <v>Other miscellaneous income</v>
      </c>
      <c r="C531" s="6">
        <f>IFERROR('Link in Inc Act'!A530*1,0)</f>
        <v>72803100</v>
      </c>
      <c r="D531" s="6" t="str">
        <f>'Link in Inc Act'!B530</f>
        <v>Property Sale Receipt Clearing</v>
      </c>
      <c r="E531" s="2">
        <f>IFERROR(VLOOKUP(C531,Structure!$A$2:$H$1005,8,0),0)</f>
        <v>421</v>
      </c>
      <c r="F531" s="7">
        <f>'Link in Inc Act'!C530</f>
        <v>0</v>
      </c>
      <c r="G531" s="7">
        <f>'Link in Inc Act'!D530</f>
        <v>0</v>
      </c>
      <c r="H531" s="7">
        <f>'Link in Inc Act'!E530</f>
        <v>0</v>
      </c>
      <c r="I531" s="7">
        <f>'Link in Inc Act'!F530</f>
        <v>0</v>
      </c>
      <c r="J531" s="7">
        <f>'Link in Inc Act'!G530</f>
        <v>0</v>
      </c>
      <c r="K531" s="7">
        <f>'Link in Inc Act'!H530</f>
        <v>0</v>
      </c>
      <c r="L531" s="7" t="str">
        <f>'Link in Inc Act'!I530</f>
        <v>Pending Actual</v>
      </c>
      <c r="M531" s="7">
        <f>VLOOKUP(C531,'Link in Base Fcst'!$A$8:$C$1009,3,0)</f>
        <v>0</v>
      </c>
      <c r="N531" s="7">
        <f t="shared" si="12"/>
        <v>0</v>
      </c>
    </row>
    <row r="532" spans="1:14" ht="15" x14ac:dyDescent="0.25">
      <c r="A532" s="2">
        <f>IFERROR(VLOOKUP(C532,Structure!$A$2:$E$1005,5,0),0)</f>
        <v>0</v>
      </c>
      <c r="B532" s="2">
        <f>IFERROR(VLOOKUP(C532,Structure!$A$2:$F$1005,6,0),0)</f>
        <v>0</v>
      </c>
      <c r="C532" s="6">
        <f>IFERROR('Link in Inc Act'!A531*1,0)</f>
        <v>0</v>
      </c>
      <c r="D532" s="6" t="str">
        <f>'Link in Inc Act'!B531</f>
        <v>Other miscellaneous income</v>
      </c>
      <c r="E532" s="2">
        <f>IFERROR(VLOOKUP(C532,Structure!$A$2:$H$1005,8,0),0)</f>
        <v>0</v>
      </c>
      <c r="F532" s="7">
        <f>'Link in Inc Act'!C531</f>
        <v>12772.629999999997</v>
      </c>
      <c r="G532" s="7">
        <f>'Link in Inc Act'!D531</f>
        <v>55812.78</v>
      </c>
      <c r="H532" s="7">
        <f>'Link in Inc Act'!E531</f>
        <v>0</v>
      </c>
      <c r="I532" s="7">
        <f>'Link in Inc Act'!F531</f>
        <v>0</v>
      </c>
      <c r="J532" s="7">
        <f>'Link in Inc Act'!G531</f>
        <v>1414.53</v>
      </c>
      <c r="K532" s="7">
        <f>'Link in Inc Act'!H531</f>
        <v>421.6</v>
      </c>
      <c r="L532" s="7" t="str">
        <f>'Link in Inc Act'!I531</f>
        <v>Pending Actual</v>
      </c>
      <c r="M532" s="7" t="e">
        <f>VLOOKUP(C532,'Link in Base Fcst'!$A$8:$C$1009,3,0)</f>
        <v>#N/A</v>
      </c>
      <c r="N532" s="7" t="e">
        <f t="shared" si="12"/>
        <v>#N/A</v>
      </c>
    </row>
    <row r="533" spans="1:14" ht="15" x14ac:dyDescent="0.25">
      <c r="A533" s="2">
        <f>IFERROR(VLOOKUP(C533,Structure!$A$2:$E$1005,5,0),0)</f>
        <v>0</v>
      </c>
      <c r="B533" s="2">
        <f>IFERROR(VLOOKUP(C533,Structure!$A$2:$F$1005,6,0),0)</f>
        <v>0</v>
      </c>
      <c r="C533" s="6">
        <f>IFERROR('Link in Inc Act'!A532*1,0)</f>
        <v>0</v>
      </c>
      <c r="D533" s="6" t="str">
        <f>'Link in Inc Act'!B532</f>
        <v>Other income</v>
      </c>
      <c r="E533" s="2">
        <f>IFERROR(VLOOKUP(C533,Structure!$A$2:$H$1005,8,0),0)</f>
        <v>0</v>
      </c>
      <c r="F533" s="7">
        <f>'Link in Inc Act'!C532</f>
        <v>12772.629999999997</v>
      </c>
      <c r="G533" s="7">
        <f>'Link in Inc Act'!D532</f>
        <v>55812.78</v>
      </c>
      <c r="H533" s="7">
        <f>'Link in Inc Act'!E532</f>
        <v>0</v>
      </c>
      <c r="I533" s="7">
        <f>'Link in Inc Act'!F532</f>
        <v>0</v>
      </c>
      <c r="J533" s="7">
        <f>'Link in Inc Act'!G532</f>
        <v>1414.53</v>
      </c>
      <c r="K533" s="7">
        <f>'Link in Inc Act'!H532</f>
        <v>421.6</v>
      </c>
      <c r="L533" s="7" t="str">
        <f>'Link in Inc Act'!I532</f>
        <v>Pending Actual</v>
      </c>
      <c r="M533" s="7" t="e">
        <f>VLOOKUP(C533,'Link in Base Fcst'!$A$8:$C$1009,3,0)</f>
        <v>#N/A</v>
      </c>
      <c r="N533" s="7" t="e">
        <f t="shared" si="12"/>
        <v>#N/A</v>
      </c>
    </row>
    <row r="534" spans="1:14" ht="15" x14ac:dyDescent="0.25">
      <c r="A534" s="2" t="str">
        <f>IFERROR(VLOOKUP(C534,Structure!$A$2:$E$1005,5,0),0)</f>
        <v>P55</v>
      </c>
      <c r="B534" s="2" t="str">
        <f>IFERROR(VLOOKUP(C534,Structure!$A$2:$F$1005,6,0),0)</f>
        <v>Miscellaneous amortization</v>
      </c>
      <c r="C534" s="6">
        <f>IFERROR('Link in Inc Act'!A533*1,0)</f>
        <v>75510000</v>
      </c>
      <c r="D534" s="6" t="str">
        <f>'Link in Inc Act'!B533</f>
        <v>Amortize UPAA</v>
      </c>
      <c r="E534" s="2">
        <f>IFERROR(VLOOKUP(C534,Structure!$A$2:$H$1005,8,0),0)</f>
        <v>426</v>
      </c>
      <c r="F534" s="7">
        <f>'Link in Inc Act'!C533</f>
        <v>-424.56</v>
      </c>
      <c r="G534" s="7">
        <f>'Link in Inc Act'!D533</f>
        <v>-424.56</v>
      </c>
      <c r="H534" s="7">
        <f>'Link in Inc Act'!E533</f>
        <v>-424.56</v>
      </c>
      <c r="I534" s="7">
        <f>'Link in Inc Act'!F533</f>
        <v>-424.56</v>
      </c>
      <c r="J534" s="7">
        <f>'Link in Inc Act'!G533</f>
        <v>-424.56</v>
      </c>
      <c r="K534" s="7">
        <f>'Link in Inc Act'!H533</f>
        <v>-212.28</v>
      </c>
      <c r="L534" s="7" t="str">
        <f>'Link in Inc Act'!I533</f>
        <v>Pending Actual</v>
      </c>
      <c r="M534" s="7">
        <f>VLOOKUP(C534,'Link in Base Fcst'!$A$8:$C$1009,3,0)</f>
        <v>0</v>
      </c>
      <c r="N534" s="7">
        <f t="shared" si="12"/>
        <v>-212.28</v>
      </c>
    </row>
    <row r="535" spans="1:14" ht="15" x14ac:dyDescent="0.25">
      <c r="A535" s="2">
        <f>IFERROR(VLOOKUP(C535,Structure!$A$2:$E$1005,5,0),0)</f>
        <v>0</v>
      </c>
      <c r="B535" s="2">
        <f>IFERROR(VLOOKUP(C535,Structure!$A$2:$F$1005,6,0),0)</f>
        <v>0</v>
      </c>
      <c r="C535" s="6">
        <f>IFERROR('Link in Inc Act'!A534*1,0)</f>
        <v>0</v>
      </c>
      <c r="D535" s="6" t="str">
        <f>'Link in Inc Act'!B534</f>
        <v>Miscellaneous amortization</v>
      </c>
      <c r="E535" s="2">
        <f>IFERROR(VLOOKUP(C535,Structure!$A$2:$H$1005,8,0),0)</f>
        <v>0</v>
      </c>
      <c r="F535" s="7">
        <f>'Link in Inc Act'!C534</f>
        <v>-424.56</v>
      </c>
      <c r="G535" s="7">
        <f>'Link in Inc Act'!D534</f>
        <v>-424.56</v>
      </c>
      <c r="H535" s="7">
        <f>'Link in Inc Act'!E534</f>
        <v>-424.56</v>
      </c>
      <c r="I535" s="7">
        <f>'Link in Inc Act'!F534</f>
        <v>-424.56</v>
      </c>
      <c r="J535" s="7">
        <f>'Link in Inc Act'!G534</f>
        <v>-424.56</v>
      </c>
      <c r="K535" s="7">
        <f>'Link in Inc Act'!H534</f>
        <v>-212.28</v>
      </c>
      <c r="L535" s="7" t="str">
        <f>'Link in Inc Act'!I534</f>
        <v>Pending Actual</v>
      </c>
      <c r="M535" s="7" t="e">
        <f>VLOOKUP(C535,'Link in Base Fcst'!$A$8:$C$1009,3,0)</f>
        <v>#N/A</v>
      </c>
      <c r="N535" s="7" t="e">
        <f t="shared" si="12"/>
        <v>#N/A</v>
      </c>
    </row>
    <row r="536" spans="1:14" ht="15" x14ac:dyDescent="0.25">
      <c r="A536" s="2" t="str">
        <f>IFERROR(VLOOKUP(C536,Structure!$A$2:$E$1005,5,0),0)</f>
        <v>P56</v>
      </c>
      <c r="B536" s="2" t="str">
        <f>IFERROR(VLOOKUP(C536,Structure!$A$2:$F$1005,6,0),0)</f>
        <v>Other miscellaneous deductions</v>
      </c>
      <c r="C536" s="6">
        <f>IFERROR('Link in Inc Act'!A535*1,0)</f>
        <v>71712000</v>
      </c>
      <c r="D536" s="6" t="str">
        <f>'Link in Inc Act'!B535</f>
        <v>Gains/Losses Other Non-Operating</v>
      </c>
      <c r="E536" s="2">
        <f>IFERROR(VLOOKUP(C536,Structure!$A$2:$H$1005,8,0),0)</f>
        <v>426</v>
      </c>
      <c r="F536" s="7">
        <f>'Link in Inc Act'!C535</f>
        <v>39810.629999999997</v>
      </c>
      <c r="G536" s="7">
        <f>'Link in Inc Act'!D535</f>
        <v>55812.78</v>
      </c>
      <c r="H536" s="7">
        <f>'Link in Inc Act'!E535</f>
        <v>0</v>
      </c>
      <c r="I536" s="7">
        <f>'Link in Inc Act'!F535</f>
        <v>0</v>
      </c>
      <c r="J536" s="7">
        <f>'Link in Inc Act'!G535</f>
        <v>0</v>
      </c>
      <c r="K536" s="7">
        <f>'Link in Inc Act'!H535</f>
        <v>0</v>
      </c>
      <c r="L536" s="7" t="str">
        <f>'Link in Inc Act'!I535</f>
        <v>Pending Actual</v>
      </c>
      <c r="M536" s="7">
        <f>VLOOKUP(C536,'Link in Base Fcst'!$A$8:$C$1009,3,0)</f>
        <v>0</v>
      </c>
      <c r="N536" s="7">
        <f t="shared" si="12"/>
        <v>0</v>
      </c>
    </row>
    <row r="537" spans="1:14" ht="15" x14ac:dyDescent="0.25">
      <c r="A537" s="2">
        <f>IFERROR(VLOOKUP(C537,Structure!$A$2:$E$1005,5,0),0)</f>
        <v>0</v>
      </c>
      <c r="B537" s="2">
        <f>IFERROR(VLOOKUP(C537,Structure!$A$2:$F$1005,6,0),0)</f>
        <v>0</v>
      </c>
      <c r="C537" s="6">
        <f>IFERROR('Link in Inc Act'!A536*1,0)</f>
        <v>75810000</v>
      </c>
      <c r="D537" s="6" t="str">
        <f>'Link in Inc Act'!B536</f>
        <v>Donations Deductible</v>
      </c>
      <c r="E537" s="2">
        <f>IFERROR(VLOOKUP(C537,Structure!$A$2:$H$1005,8,0),0)</f>
        <v>0</v>
      </c>
      <c r="F537" s="7">
        <f>'Link in Inc Act'!C536</f>
        <v>0</v>
      </c>
      <c r="G537" s="7">
        <f>'Link in Inc Act'!D536</f>
        <v>0</v>
      </c>
      <c r="H537" s="7">
        <f>'Link in Inc Act'!E536</f>
        <v>0</v>
      </c>
      <c r="I537" s="7">
        <f>'Link in Inc Act'!F536</f>
        <v>0</v>
      </c>
      <c r="J537" s="7">
        <f>'Link in Inc Act'!G536</f>
        <v>74264</v>
      </c>
      <c r="K537" s="7">
        <f>'Link in Inc Act'!H536</f>
        <v>74264</v>
      </c>
      <c r="L537" s="7" t="str">
        <f>'Link in Inc Act'!I536</f>
        <v>Pending Actual</v>
      </c>
      <c r="M537" s="7" t="e">
        <f>VLOOKUP(C537,'Link in Base Fcst'!$A$8:$C$1009,3,0)</f>
        <v>#N/A</v>
      </c>
      <c r="N537" s="7" t="e">
        <f t="shared" si="12"/>
        <v>#N/A</v>
      </c>
    </row>
    <row r="538" spans="1:14" ht="15" x14ac:dyDescent="0.25">
      <c r="A538" s="2" t="str">
        <f>IFERROR(VLOOKUP(C538,Structure!$A$2:$E$1005,5,0),0)</f>
        <v>P56</v>
      </c>
      <c r="B538" s="2" t="str">
        <f>IFERROR(VLOOKUP(C538,Structure!$A$2:$F$1005,6,0),0)</f>
        <v>Other miscellaneous deductions</v>
      </c>
      <c r="C538" s="6">
        <f>IFERROR('Link in Inc Act'!A537*1,0)</f>
        <v>75811000</v>
      </c>
      <c r="D538" s="6" t="str">
        <f>'Link in Inc Act'!B537</f>
        <v>Donations Deduct Customer Assist</v>
      </c>
      <c r="E538" s="2">
        <f>IFERROR(VLOOKUP(C538,Structure!$A$2:$H$1005,8,0),0)</f>
        <v>426</v>
      </c>
      <c r="F538" s="7">
        <f>'Link in Inc Act'!C537</f>
        <v>0</v>
      </c>
      <c r="G538" s="7">
        <f>'Link in Inc Act'!D537</f>
        <v>75244.34</v>
      </c>
      <c r="H538" s="7">
        <f>'Link in Inc Act'!E537</f>
        <v>74264.039999999994</v>
      </c>
      <c r="I538" s="7">
        <f>'Link in Inc Act'!F537</f>
        <v>74764</v>
      </c>
      <c r="J538" s="7">
        <f>'Link in Inc Act'!G537</f>
        <v>55698.03</v>
      </c>
      <c r="K538" s="7">
        <f>'Link in Inc Act'!H537</f>
        <v>6188.67</v>
      </c>
      <c r="L538" s="7" t="str">
        <f>'Link in Inc Act'!I537</f>
        <v>Pending Actual</v>
      </c>
      <c r="M538" s="7">
        <f>VLOOKUP(C538,'Link in Base Fcst'!$A$8:$C$1009,3,0)</f>
        <v>0</v>
      </c>
      <c r="N538" s="7">
        <f t="shared" si="12"/>
        <v>6188.67</v>
      </c>
    </row>
    <row r="539" spans="1:14" ht="15" x14ac:dyDescent="0.25">
      <c r="A539" s="2" t="str">
        <f>IFERROR(VLOOKUP(C539,Structure!$A$2:$E$1005,5,0),0)</f>
        <v>P56</v>
      </c>
      <c r="B539" s="2" t="str">
        <f>IFERROR(VLOOKUP(C539,Structure!$A$2:$F$1005,6,0),0)</f>
        <v>Other miscellaneous deductions</v>
      </c>
      <c r="C539" s="6">
        <f>IFERROR('Link in Inc Act'!A538*1,0)</f>
        <v>75820000</v>
      </c>
      <c r="D539" s="6" t="str">
        <f>'Link in Inc Act'!B538</f>
        <v>Other Income Deductions</v>
      </c>
      <c r="E539" s="2">
        <f>IFERROR(VLOOKUP(C539,Structure!$A$2:$H$1005,8,0),0)</f>
        <v>426</v>
      </c>
      <c r="F539" s="7">
        <f>'Link in Inc Act'!C538</f>
        <v>0</v>
      </c>
      <c r="G539" s="7">
        <f>'Link in Inc Act'!D538</f>
        <v>15482.92</v>
      </c>
      <c r="H539" s="7">
        <f>'Link in Inc Act'!E538</f>
        <v>11948.99</v>
      </c>
      <c r="I539" s="7">
        <f>'Link in Inc Act'!F538</f>
        <v>17558.87</v>
      </c>
      <c r="J539" s="7">
        <f>'Link in Inc Act'!G538</f>
        <v>12730</v>
      </c>
      <c r="K539" s="7">
        <f>'Link in Inc Act'!H538</f>
        <v>8770</v>
      </c>
      <c r="L539" s="7" t="str">
        <f>'Link in Inc Act'!I538</f>
        <v>Pending Actual</v>
      </c>
      <c r="M539" s="7">
        <f>VLOOKUP(C539,'Link in Base Fcst'!$A$8:$C$1009,3,0)</f>
        <v>0</v>
      </c>
      <c r="N539" s="7">
        <f t="shared" si="12"/>
        <v>8770</v>
      </c>
    </row>
    <row r="540" spans="1:14" ht="15" x14ac:dyDescent="0.25">
      <c r="A540" s="2" t="str">
        <f>IFERROR(VLOOKUP(C540,Structure!$A$2:$E$1005,5,0),0)</f>
        <v>P56</v>
      </c>
      <c r="B540" s="2" t="str">
        <f>IFERROR(VLOOKUP(C540,Structure!$A$2:$F$1005,6,0),0)</f>
        <v>Other miscellaneous deductions</v>
      </c>
      <c r="C540" s="6">
        <f>IFERROR('Link in Inc Act'!A539*1,0)</f>
        <v>75840000</v>
      </c>
      <c r="D540" s="6" t="str">
        <f>'Link in Inc Act'!B539</f>
        <v>Lobbying Expenses</v>
      </c>
      <c r="E540" s="2">
        <f>IFERROR(VLOOKUP(C540,Structure!$A$2:$H$1005,8,0),0)</f>
        <v>426</v>
      </c>
      <c r="F540" s="7">
        <f>'Link in Inc Act'!C539</f>
        <v>0</v>
      </c>
      <c r="G540" s="7">
        <f>'Link in Inc Act'!D539</f>
        <v>53216.36</v>
      </c>
      <c r="H540" s="7">
        <f>'Link in Inc Act'!E539</f>
        <v>85138.38</v>
      </c>
      <c r="I540" s="7">
        <f>'Link in Inc Act'!F539</f>
        <v>135520.29</v>
      </c>
      <c r="J540" s="7">
        <f>'Link in Inc Act'!G539</f>
        <v>83019.8</v>
      </c>
      <c r="K540" s="7">
        <f>'Link in Inc Act'!H539</f>
        <v>40507.240000000005</v>
      </c>
      <c r="L540" s="7" t="str">
        <f>'Link in Inc Act'!I539</f>
        <v>Pending Actual</v>
      </c>
      <c r="M540" s="7">
        <f>VLOOKUP(C540,'Link in Base Fcst'!$A$8:$C$1009,3,0)</f>
        <v>0</v>
      </c>
      <c r="N540" s="7">
        <f t="shared" si="12"/>
        <v>40507.240000000005</v>
      </c>
    </row>
    <row r="541" spans="1:14" ht="15" x14ac:dyDescent="0.25">
      <c r="A541" s="2">
        <f>IFERROR(VLOOKUP(C541,Structure!$A$2:$E$1005,5,0),0)</f>
        <v>0</v>
      </c>
      <c r="B541" s="2">
        <f>IFERROR(VLOOKUP(C541,Structure!$A$2:$F$1005,6,0),0)</f>
        <v>0</v>
      </c>
      <c r="C541" s="6">
        <f>IFERROR('Link in Inc Act'!A540*1,0)</f>
        <v>0</v>
      </c>
      <c r="D541" s="6" t="str">
        <f>'Link in Inc Act'!B540</f>
        <v>Other miscellaneous deductions</v>
      </c>
      <c r="E541" s="2">
        <f>IFERROR(VLOOKUP(C541,Structure!$A$2:$H$1005,8,0),0)</f>
        <v>0</v>
      </c>
      <c r="F541" s="7">
        <f>'Link in Inc Act'!C540</f>
        <v>0</v>
      </c>
      <c r="G541" s="7">
        <f>'Link in Inc Act'!D540</f>
        <v>143943.62</v>
      </c>
      <c r="H541" s="7">
        <f>'Link in Inc Act'!E540</f>
        <v>171351.41</v>
      </c>
      <c r="I541" s="7">
        <f>'Link in Inc Act'!F540</f>
        <v>227843.16</v>
      </c>
      <c r="J541" s="7">
        <f>'Link in Inc Act'!G540</f>
        <v>225711.83</v>
      </c>
      <c r="K541" s="7">
        <f>'Link in Inc Act'!H540</f>
        <v>129729.91</v>
      </c>
      <c r="L541" s="7" t="str">
        <f>'Link in Inc Act'!I540</f>
        <v>Pending Actual</v>
      </c>
      <c r="M541" s="7" t="e">
        <f>VLOOKUP(C541,'Link in Base Fcst'!$A$8:$C$1009,3,0)</f>
        <v>#N/A</v>
      </c>
      <c r="N541" s="7" t="e">
        <f t="shared" si="12"/>
        <v>#N/A</v>
      </c>
    </row>
    <row r="542" spans="1:14" ht="15" x14ac:dyDescent="0.25">
      <c r="A542" s="2">
        <f>IFERROR(VLOOKUP(C542,Structure!$A$2:$E$1005,5,0),0)</f>
        <v>0</v>
      </c>
      <c r="B542" s="2">
        <f>IFERROR(VLOOKUP(C542,Structure!$A$2:$F$1005,6,0),0)</f>
        <v>0</v>
      </c>
      <c r="C542" s="6">
        <f>IFERROR('Link in Inc Act'!A541*1,0)</f>
        <v>0</v>
      </c>
      <c r="D542" s="6" t="str">
        <f>'Link in Inc Act'!B541</f>
        <v>Other deductions</v>
      </c>
      <c r="E542" s="2">
        <f>IFERROR(VLOOKUP(C542,Structure!$A$2:$H$1005,8,0),0)</f>
        <v>0</v>
      </c>
      <c r="F542" s="7">
        <f>'Link in Inc Act'!C541</f>
        <v>-424.56</v>
      </c>
      <c r="G542" s="7">
        <f>'Link in Inc Act'!D541</f>
        <v>143519.06</v>
      </c>
      <c r="H542" s="7">
        <f>'Link in Inc Act'!E541</f>
        <v>170926.85</v>
      </c>
      <c r="I542" s="7">
        <f>'Link in Inc Act'!F541</f>
        <v>227418.6</v>
      </c>
      <c r="J542" s="7">
        <f>'Link in Inc Act'!G541</f>
        <v>225287.27</v>
      </c>
      <c r="K542" s="7">
        <f>'Link in Inc Act'!H541</f>
        <v>129517.63</v>
      </c>
      <c r="L542" s="7" t="str">
        <f>'Link in Inc Act'!I541</f>
        <v>Pending Actual</v>
      </c>
      <c r="M542" s="7" t="e">
        <f>VLOOKUP(C542,'Link in Base Fcst'!$A$8:$C$1009,3,0)</f>
        <v>#N/A</v>
      </c>
      <c r="N542" s="7" t="e">
        <f t="shared" si="12"/>
        <v>#N/A</v>
      </c>
    </row>
    <row r="543" spans="1:14" ht="15" x14ac:dyDescent="0.25">
      <c r="A543" s="2">
        <f>IFERROR(VLOOKUP(C543,Structure!$A$2:$E$1005,5,0),0)</f>
        <v>0</v>
      </c>
      <c r="B543" s="2">
        <f>IFERROR(VLOOKUP(C543,Structure!$A$2:$F$1005,6,0),0)</f>
        <v>0</v>
      </c>
      <c r="C543" s="6">
        <f>IFERROR('Link in Inc Act'!A542*1,0)</f>
        <v>0</v>
      </c>
      <c r="D543" s="6" t="str">
        <f>'Link in Inc Act'!B542</f>
        <v>Other, net</v>
      </c>
      <c r="E543" s="2">
        <f>IFERROR(VLOOKUP(C543,Structure!$A$2:$H$1005,8,0),0)</f>
        <v>0</v>
      </c>
      <c r="F543" s="7">
        <f>'Link in Inc Act'!C542</f>
        <v>12348.069999999998</v>
      </c>
      <c r="G543" s="7">
        <f>'Link in Inc Act'!D542</f>
        <v>199331.84</v>
      </c>
      <c r="H543" s="7">
        <f>'Link in Inc Act'!E542</f>
        <v>170926.85</v>
      </c>
      <c r="I543" s="7">
        <f>'Link in Inc Act'!F542</f>
        <v>227418.6</v>
      </c>
      <c r="J543" s="7">
        <f>'Link in Inc Act'!G542</f>
        <v>226701.8</v>
      </c>
      <c r="K543" s="7">
        <f>'Link in Inc Act'!H542</f>
        <v>129939.23</v>
      </c>
      <c r="L543" s="7" t="str">
        <f>'Link in Inc Act'!I542</f>
        <v>Pending Actual</v>
      </c>
      <c r="M543" s="7" t="e">
        <f>VLOOKUP(C543,'Link in Base Fcst'!$A$8:$C$1009,3,0)</f>
        <v>#N/A</v>
      </c>
      <c r="N543" s="7" t="e">
        <f t="shared" si="12"/>
        <v>#N/A</v>
      </c>
    </row>
    <row r="544" spans="1:14" ht="15" x14ac:dyDescent="0.25">
      <c r="A544" s="2">
        <f>IFERROR(VLOOKUP(C544,Structure!$A$2:$E$1005,5,0),0)</f>
        <v>0</v>
      </c>
      <c r="B544" s="2">
        <f>IFERROR(VLOOKUP(C544,Structure!$A$2:$F$1005,6,0),0)</f>
        <v>0</v>
      </c>
      <c r="C544" s="6">
        <f>IFERROR('Link in Inc Act'!A543*1,0)</f>
        <v>0</v>
      </c>
      <c r="D544" s="6" t="str">
        <f>'Link in Inc Act'!B543</f>
        <v>Other Income (Expenses)</v>
      </c>
      <c r="E544" s="2">
        <f>IFERROR(VLOOKUP(C544,Structure!$A$2:$H$1005,8,0),0)</f>
        <v>0</v>
      </c>
      <c r="F544" s="7">
        <f>'Link in Inc Act'!C543</f>
        <v>7697361.8299999991</v>
      </c>
      <c r="G544" s="7">
        <f>'Link in Inc Act'!D543</f>
        <v>7466766.5599999996</v>
      </c>
      <c r="H544" s="7">
        <f>'Link in Inc Act'!E543</f>
        <v>8163546.29</v>
      </c>
      <c r="I544" s="7">
        <f>'Link in Inc Act'!F543</f>
        <v>10492596.6</v>
      </c>
      <c r="J544" s="7">
        <f>'Link in Inc Act'!G543</f>
        <v>11218926.65</v>
      </c>
      <c r="K544" s="7">
        <f>'Link in Inc Act'!H543</f>
        <v>5376659.3099999996</v>
      </c>
      <c r="L544" s="7" t="str">
        <f>'Link in Inc Act'!I543</f>
        <v>Pending Actual</v>
      </c>
      <c r="M544" s="7" t="e">
        <f>VLOOKUP(C544,'Link in Base Fcst'!$A$8:$C$1009,3,0)</f>
        <v>#N/A</v>
      </c>
      <c r="N544" s="7" t="e">
        <f t="shared" si="12"/>
        <v>#N/A</v>
      </c>
    </row>
    <row r="545" spans="1:14" ht="15" x14ac:dyDescent="0.25">
      <c r="A545" s="2">
        <f>IFERROR(VLOOKUP(C545,Structure!$A$2:$E$1005,5,0),0)</f>
        <v>0</v>
      </c>
      <c r="B545" s="2">
        <f>IFERROR(VLOOKUP(C545,Structure!$A$2:$F$1005,6,0),0)</f>
        <v>0</v>
      </c>
      <c r="C545" s="6">
        <f>IFERROR('Link in Inc Act'!A544*1,0)</f>
        <v>0</v>
      </c>
      <c r="D545" s="6" t="str">
        <f>'Link in Inc Act'!B544</f>
        <v>Income (loss) before income taxes</v>
      </c>
      <c r="E545" s="2">
        <f>IFERROR(VLOOKUP(C545,Structure!$A$2:$H$1005,8,0),0)</f>
        <v>0</v>
      </c>
      <c r="F545" s="7">
        <f>'Link in Inc Act'!C544</f>
        <v>-27183658.270000003</v>
      </c>
      <c r="G545" s="7">
        <f>'Link in Inc Act'!D544</f>
        <v>-28807873.589999996</v>
      </c>
      <c r="H545" s="7">
        <f>'Link in Inc Act'!E544</f>
        <v>-34578121.07</v>
      </c>
      <c r="I545" s="7">
        <f>'Link in Inc Act'!F544</f>
        <v>-25943932.749999996</v>
      </c>
      <c r="J545" s="7">
        <f>'Link in Inc Act'!G544</f>
        <v>-30784557.870000001</v>
      </c>
      <c r="K545" s="7">
        <f>'Link in Inc Act'!H544</f>
        <v>-17332229.210000001</v>
      </c>
      <c r="L545" s="7" t="str">
        <f>'Link in Inc Act'!I544</f>
        <v>Pending Actual</v>
      </c>
      <c r="M545" s="7" t="e">
        <f>VLOOKUP(C545,'Link in Base Fcst'!$A$8:$C$1009,3,0)</f>
        <v>#N/A</v>
      </c>
      <c r="N545" s="7" t="e">
        <f t="shared" si="12"/>
        <v>#N/A</v>
      </c>
    </row>
    <row r="546" spans="1:14" ht="15" x14ac:dyDescent="0.25">
      <c r="A546" s="2" t="str">
        <f>IFERROR(VLOOKUP(C546,Structure!$A$2:$E$1005,5,0),0)</f>
        <v>P43</v>
      </c>
      <c r="B546" s="2" t="str">
        <f>IFERROR(VLOOKUP(C546,Structure!$A$2:$F$1005,6,0),0)</f>
        <v>Current federal income taxes - operating</v>
      </c>
      <c r="C546" s="6">
        <f>IFERROR('Link in Inc Act'!A545*1,0)</f>
        <v>69011000</v>
      </c>
      <c r="D546" s="6" t="str">
        <f>'Link in Inc Act'!B545</f>
        <v>FIT - Current</v>
      </c>
      <c r="E546" s="2">
        <f>IFERROR(VLOOKUP(C546,Structure!$A$2:$H$1005,8,0),0)</f>
        <v>409.1</v>
      </c>
      <c r="F546" s="7">
        <f>'Link in Inc Act'!C545</f>
        <v>3502230</v>
      </c>
      <c r="G546" s="7">
        <f>'Link in Inc Act'!D545</f>
        <v>1764513</v>
      </c>
      <c r="H546" s="7">
        <f>'Link in Inc Act'!E545</f>
        <v>1375373.78</v>
      </c>
      <c r="I546" s="7">
        <f>'Link in Inc Act'!F545</f>
        <v>-1769938.42</v>
      </c>
      <c r="J546" s="7">
        <f>'Link in Inc Act'!G545</f>
        <v>-1047916.98</v>
      </c>
      <c r="K546" s="7">
        <f>'Link in Inc Act'!H545</f>
        <v>-1333270.02</v>
      </c>
      <c r="L546" s="7" t="str">
        <f>'Link in Inc Act'!I545</f>
        <v>Pending Actual</v>
      </c>
      <c r="M546" s="7">
        <f>VLOOKUP(C546,'Link in Base Fcst'!$A$8:$C$1009,3,0)</f>
        <v>0</v>
      </c>
      <c r="N546" s="7">
        <f t="shared" si="12"/>
        <v>-1333270.02</v>
      </c>
    </row>
    <row r="547" spans="1:14" ht="15" x14ac:dyDescent="0.25">
      <c r="A547" s="2" t="str">
        <f>IFERROR(VLOOKUP(C547,Structure!$A$2:$E$1005,5,0),0)</f>
        <v>P43</v>
      </c>
      <c r="B547" s="2" t="str">
        <f>IFERROR(VLOOKUP(C547,Structure!$A$2:$F$1005,6,0),0)</f>
        <v>Current federal income taxes - operating</v>
      </c>
      <c r="C547" s="6">
        <f>IFERROR('Link in Inc Act'!A546*1,0)</f>
        <v>69012000</v>
      </c>
      <c r="D547" s="6" t="str">
        <f>'Link in Inc Act'!B546</f>
        <v>FIT - Prior Year Adjustment</v>
      </c>
      <c r="E547" s="2">
        <f>IFERROR(VLOOKUP(C547,Structure!$A$2:$H$1005,8,0),0)</f>
        <v>409.1</v>
      </c>
      <c r="F547" s="7">
        <f>'Link in Inc Act'!C546</f>
        <v>548659</v>
      </c>
      <c r="G547" s="7">
        <f>'Link in Inc Act'!D546</f>
        <v>948778</v>
      </c>
      <c r="H547" s="7">
        <f>'Link in Inc Act'!E546</f>
        <v>0</v>
      </c>
      <c r="I547" s="7">
        <f>'Link in Inc Act'!F546</f>
        <v>0</v>
      </c>
      <c r="J547" s="7">
        <f>'Link in Inc Act'!G546</f>
        <v>0</v>
      </c>
      <c r="K547" s="7">
        <f>'Link in Inc Act'!H546</f>
        <v>0</v>
      </c>
      <c r="L547" s="7" t="str">
        <f>'Link in Inc Act'!I546</f>
        <v>Pending Actual</v>
      </c>
      <c r="M547" s="7">
        <f>VLOOKUP(C547,'Link in Base Fcst'!$A$8:$C$1009,3,0)</f>
        <v>0</v>
      </c>
      <c r="N547" s="7">
        <f t="shared" si="12"/>
        <v>0</v>
      </c>
    </row>
    <row r="548" spans="1:14" ht="15" x14ac:dyDescent="0.25">
      <c r="A548" s="2">
        <f>IFERROR(VLOOKUP(C548,Structure!$A$2:$E$1005,5,0),0)</f>
        <v>0</v>
      </c>
      <c r="B548" s="2">
        <f>IFERROR(VLOOKUP(C548,Structure!$A$2:$F$1005,6,0),0)</f>
        <v>0</v>
      </c>
      <c r="C548" s="6">
        <f>IFERROR('Link in Inc Act'!A547*1,0)</f>
        <v>0</v>
      </c>
      <c r="D548" s="6" t="str">
        <f>'Link in Inc Act'!B547</f>
        <v>Current federal income taxes - operating</v>
      </c>
      <c r="E548" s="2">
        <f>IFERROR(VLOOKUP(C548,Structure!$A$2:$H$1005,8,0),0)</f>
        <v>0</v>
      </c>
      <c r="F548" s="7">
        <f>'Link in Inc Act'!C547</f>
        <v>4050889</v>
      </c>
      <c r="G548" s="7">
        <f>'Link in Inc Act'!D547</f>
        <v>2713291</v>
      </c>
      <c r="H548" s="7">
        <f>'Link in Inc Act'!E547</f>
        <v>1375373.78</v>
      </c>
      <c r="I548" s="7">
        <f>'Link in Inc Act'!F547</f>
        <v>-1769938.42</v>
      </c>
      <c r="J548" s="7">
        <f>'Link in Inc Act'!G547</f>
        <v>-1047916.98</v>
      </c>
      <c r="K548" s="7">
        <f>'Link in Inc Act'!H547</f>
        <v>-1333270.02</v>
      </c>
      <c r="L548" s="7" t="str">
        <f>'Link in Inc Act'!I547</f>
        <v>Pending Actual</v>
      </c>
      <c r="M548" s="7" t="e">
        <f>VLOOKUP(C548,'Link in Base Fcst'!$A$8:$C$1009,3,0)</f>
        <v>#N/A</v>
      </c>
      <c r="N548" s="7" t="e">
        <f t="shared" si="12"/>
        <v>#N/A</v>
      </c>
    </row>
    <row r="549" spans="1:14" ht="15" x14ac:dyDescent="0.25">
      <c r="A549" s="2" t="str">
        <f>IFERROR(VLOOKUP(C549,Structure!$A$2:$E$1005,5,0),0)</f>
        <v>P44</v>
      </c>
      <c r="B549" s="2" t="str">
        <f>IFERROR(VLOOKUP(C549,Structure!$A$2:$F$1005,6,0),0)</f>
        <v>Current state income taxes - operating</v>
      </c>
      <c r="C549" s="6">
        <f>IFERROR('Link in Inc Act'!A548*1,0)</f>
        <v>69021000</v>
      </c>
      <c r="D549" s="6" t="str">
        <f>'Link in Inc Act'!B548</f>
        <v>SIT - Current</v>
      </c>
      <c r="E549" s="2">
        <f>IFERROR(VLOOKUP(C549,Structure!$A$2:$H$1005,8,0),0)</f>
        <v>409.11</v>
      </c>
      <c r="F549" s="7">
        <f>'Link in Inc Act'!C548</f>
        <v>836226</v>
      </c>
      <c r="G549" s="7">
        <f>'Link in Inc Act'!D548</f>
        <v>443130</v>
      </c>
      <c r="H549" s="7">
        <f>'Link in Inc Act'!E548</f>
        <v>79754.48</v>
      </c>
      <c r="I549" s="7">
        <f>'Link in Inc Act'!F548</f>
        <v>-455454.09</v>
      </c>
      <c r="J549" s="7">
        <f>'Link in Inc Act'!G548</f>
        <v>-371133.84</v>
      </c>
      <c r="K549" s="7">
        <f>'Link in Inc Act'!H548</f>
        <v>-372894.5</v>
      </c>
      <c r="L549" s="7" t="str">
        <f>'Link in Inc Act'!I548</f>
        <v>Pending Actual</v>
      </c>
      <c r="M549" s="7">
        <f>VLOOKUP(C549,'Link in Base Fcst'!$A$8:$C$1009,3,0)</f>
        <v>0</v>
      </c>
      <c r="N549" s="7">
        <f t="shared" si="12"/>
        <v>-372894.5</v>
      </c>
    </row>
    <row r="550" spans="1:14" ht="15" x14ac:dyDescent="0.25">
      <c r="A550" s="2" t="str">
        <f>IFERROR(VLOOKUP(C550,Structure!$A$2:$E$1005,5,0),0)</f>
        <v>P44</v>
      </c>
      <c r="B550" s="2" t="str">
        <f>IFERROR(VLOOKUP(C550,Structure!$A$2:$F$1005,6,0),0)</f>
        <v>Current state income taxes - operating</v>
      </c>
      <c r="C550" s="6">
        <f>IFERROR('Link in Inc Act'!A549*1,0)</f>
        <v>69022000</v>
      </c>
      <c r="D550" s="6" t="str">
        <f>'Link in Inc Act'!B549</f>
        <v>SIT - Prior Year Adjustment</v>
      </c>
      <c r="E550" s="2">
        <f>IFERROR(VLOOKUP(C550,Structure!$A$2:$H$1005,8,0),0)</f>
        <v>409.11</v>
      </c>
      <c r="F550" s="7">
        <f>'Link in Inc Act'!C549</f>
        <v>103326</v>
      </c>
      <c r="G550" s="7">
        <f>'Link in Inc Act'!D549</f>
        <v>198895</v>
      </c>
      <c r="H550" s="7">
        <f>'Link in Inc Act'!E549</f>
        <v>0</v>
      </c>
      <c r="I550" s="7">
        <f>'Link in Inc Act'!F549</f>
        <v>0</v>
      </c>
      <c r="J550" s="7">
        <f>'Link in Inc Act'!G549</f>
        <v>0</v>
      </c>
      <c r="K550" s="7">
        <f>'Link in Inc Act'!H549</f>
        <v>0</v>
      </c>
      <c r="L550" s="7" t="str">
        <f>'Link in Inc Act'!I549</f>
        <v>Pending Actual</v>
      </c>
      <c r="M550" s="7">
        <f>VLOOKUP(C550,'Link in Base Fcst'!$A$8:$C$1009,3,0)</f>
        <v>0</v>
      </c>
      <c r="N550" s="7">
        <f t="shared" si="12"/>
        <v>0</v>
      </c>
    </row>
    <row r="551" spans="1:14" ht="15" x14ac:dyDescent="0.25">
      <c r="A551" s="2">
        <f>IFERROR(VLOOKUP(C551,Structure!$A$2:$E$1005,5,0),0)</f>
        <v>0</v>
      </c>
      <c r="B551" s="2">
        <f>IFERROR(VLOOKUP(C551,Structure!$A$2:$F$1005,6,0),0)</f>
        <v>0</v>
      </c>
      <c r="C551" s="6">
        <f>IFERROR('Link in Inc Act'!A550*1,0)</f>
        <v>0</v>
      </c>
      <c r="D551" s="6" t="str">
        <f>'Link in Inc Act'!B550</f>
        <v>Current state income taxes - operating</v>
      </c>
      <c r="E551" s="2">
        <f>IFERROR(VLOOKUP(C551,Structure!$A$2:$H$1005,8,0),0)</f>
        <v>0</v>
      </c>
      <c r="F551" s="7">
        <f>'Link in Inc Act'!C550</f>
        <v>939552</v>
      </c>
      <c r="G551" s="7">
        <f>'Link in Inc Act'!D550</f>
        <v>642025</v>
      </c>
      <c r="H551" s="7">
        <f>'Link in Inc Act'!E550</f>
        <v>79754.48</v>
      </c>
      <c r="I551" s="7">
        <f>'Link in Inc Act'!F550</f>
        <v>-455454.09</v>
      </c>
      <c r="J551" s="7">
        <f>'Link in Inc Act'!G550</f>
        <v>-371133.84</v>
      </c>
      <c r="K551" s="7">
        <f>'Link in Inc Act'!H550</f>
        <v>-372894.5</v>
      </c>
      <c r="L551" s="7" t="str">
        <f>'Link in Inc Act'!I550</f>
        <v>Pending Actual</v>
      </c>
      <c r="M551" s="7" t="e">
        <f>VLOOKUP(C551,'Link in Base Fcst'!$A$8:$C$1009,3,0)</f>
        <v>#N/A</v>
      </c>
      <c r="N551" s="7" t="e">
        <f t="shared" si="12"/>
        <v>#N/A</v>
      </c>
    </row>
    <row r="552" spans="1:14" ht="15" x14ac:dyDescent="0.25">
      <c r="A552" s="2">
        <f>IFERROR(VLOOKUP(C552,Structure!$A$2:$E$1005,5,0),0)</f>
        <v>0</v>
      </c>
      <c r="B552" s="2">
        <f>IFERROR(VLOOKUP(C552,Structure!$A$2:$F$1005,6,0),0)</f>
        <v>0</v>
      </c>
      <c r="C552" s="6">
        <f>IFERROR('Link in Inc Act'!A551*1,0)</f>
        <v>0</v>
      </c>
      <c r="D552" s="6" t="str">
        <f>'Link in Inc Act'!B551</f>
        <v>Current income taxes - operating</v>
      </c>
      <c r="E552" s="2">
        <f>IFERROR(VLOOKUP(C552,Structure!$A$2:$H$1005,8,0),0)</f>
        <v>0</v>
      </c>
      <c r="F552" s="7">
        <f>'Link in Inc Act'!C551</f>
        <v>4990441</v>
      </c>
      <c r="G552" s="7">
        <f>'Link in Inc Act'!D551</f>
        <v>3355316</v>
      </c>
      <c r="H552" s="7">
        <f>'Link in Inc Act'!E551</f>
        <v>1455128.26</v>
      </c>
      <c r="I552" s="7">
        <f>'Link in Inc Act'!F551</f>
        <v>-2225392.5099999998</v>
      </c>
      <c r="J552" s="7">
        <f>'Link in Inc Act'!G551</f>
        <v>-1419050.82</v>
      </c>
      <c r="K552" s="7">
        <f>'Link in Inc Act'!H551</f>
        <v>-1706164.5199999998</v>
      </c>
      <c r="L552" s="7" t="str">
        <f>'Link in Inc Act'!I551</f>
        <v>Pending Actual</v>
      </c>
      <c r="M552" s="7" t="e">
        <f>VLOOKUP(C552,'Link in Base Fcst'!$A$8:$C$1009,3,0)</f>
        <v>#N/A</v>
      </c>
      <c r="N552" s="7" t="e">
        <f t="shared" si="12"/>
        <v>#N/A</v>
      </c>
    </row>
    <row r="553" spans="1:14" ht="15" x14ac:dyDescent="0.25">
      <c r="A553" s="2" t="str">
        <f>IFERROR(VLOOKUP(C553,Structure!$A$2:$E$1005,5,0),0)</f>
        <v>P57</v>
      </c>
      <c r="B553" s="2" t="str">
        <f>IFERROR(VLOOKUP(C553,Structure!$A$2:$F$1005,6,0),0)</f>
        <v>Current federal income taxes - non-operating</v>
      </c>
      <c r="C553" s="6">
        <f>IFERROR('Link in Inc Act'!A552*1,0)</f>
        <v>69031000</v>
      </c>
      <c r="D553" s="6" t="str">
        <f>'Link in Inc Act'!B552</f>
        <v>FIT - Other Income &amp; Deductions Current Year</v>
      </c>
      <c r="E553" s="2">
        <f>IFERROR(VLOOKUP(C553,Structure!$A$2:$H$1005,8,0),0)</f>
        <v>409.2</v>
      </c>
      <c r="F553" s="7">
        <f>'Link in Inc Act'!C552</f>
        <v>0</v>
      </c>
      <c r="G553" s="7">
        <f>'Link in Inc Act'!D552</f>
        <v>0</v>
      </c>
      <c r="H553" s="7">
        <f>'Link in Inc Act'!E552</f>
        <v>0</v>
      </c>
      <c r="I553" s="7">
        <f>'Link in Inc Act'!F552</f>
        <v>0</v>
      </c>
      <c r="J553" s="7">
        <f>'Link in Inc Act'!G552</f>
        <v>0</v>
      </c>
      <c r="K553" s="7">
        <f>'Link in Inc Act'!H552</f>
        <v>0</v>
      </c>
      <c r="L553" s="7" t="str">
        <f>'Link in Inc Act'!I552</f>
        <v>Pending Actual</v>
      </c>
      <c r="M553" s="7">
        <f>VLOOKUP(C553,'Link in Base Fcst'!$A$8:$C$1009,3,0)</f>
        <v>0</v>
      </c>
      <c r="N553" s="7">
        <f t="shared" si="12"/>
        <v>0</v>
      </c>
    </row>
    <row r="554" spans="1:14" ht="15" x14ac:dyDescent="0.25">
      <c r="A554" s="2">
        <f>IFERROR(VLOOKUP(C554,Structure!$A$2:$E$1005,5,0),0)</f>
        <v>0</v>
      </c>
      <c r="B554" s="2">
        <f>IFERROR(VLOOKUP(C554,Structure!$A$2:$F$1005,6,0),0)</f>
        <v>0</v>
      </c>
      <c r="C554" s="6">
        <f>IFERROR('Link in Inc Act'!A553*1,0)</f>
        <v>0</v>
      </c>
      <c r="D554" s="6" t="str">
        <f>'Link in Inc Act'!B553</f>
        <v>Current federal income taxes - non-operating</v>
      </c>
      <c r="E554" s="2">
        <f>IFERROR(VLOOKUP(C554,Structure!$A$2:$H$1005,8,0),0)</f>
        <v>0</v>
      </c>
      <c r="F554" s="7">
        <f>'Link in Inc Act'!C553</f>
        <v>0</v>
      </c>
      <c r="G554" s="7">
        <f>'Link in Inc Act'!D553</f>
        <v>0</v>
      </c>
      <c r="H554" s="7">
        <f>'Link in Inc Act'!E553</f>
        <v>0</v>
      </c>
      <c r="I554" s="7">
        <f>'Link in Inc Act'!F553</f>
        <v>0</v>
      </c>
      <c r="J554" s="7">
        <f>'Link in Inc Act'!G553</f>
        <v>0</v>
      </c>
      <c r="K554" s="7">
        <f>'Link in Inc Act'!H553</f>
        <v>0</v>
      </c>
      <c r="L554" s="7" t="str">
        <f>'Link in Inc Act'!I553</f>
        <v>Pending Actual</v>
      </c>
      <c r="M554" s="7" t="e">
        <f>VLOOKUP(C554,'Link in Base Fcst'!$A$8:$C$1009,3,0)</f>
        <v>#N/A</v>
      </c>
      <c r="N554" s="7" t="e">
        <f t="shared" si="12"/>
        <v>#N/A</v>
      </c>
    </row>
    <row r="555" spans="1:14" ht="15" x14ac:dyDescent="0.25">
      <c r="A555" s="2" t="str">
        <f>IFERROR(VLOOKUP(C555,Structure!$A$2:$E$1005,5,0),0)</f>
        <v>P58</v>
      </c>
      <c r="B555" s="2" t="str">
        <f>IFERROR(VLOOKUP(C555,Structure!$A$2:$F$1005,6,0),0)</f>
        <v>Current state income taxes - non-operating</v>
      </c>
      <c r="C555" s="6">
        <f>IFERROR('Link in Inc Act'!A554*1,0)</f>
        <v>69041000</v>
      </c>
      <c r="D555" s="6" t="str">
        <f>'Link in Inc Act'!B554</f>
        <v>SIT - Other Income &amp; Deductions Current Year</v>
      </c>
      <c r="E555" s="2">
        <f>IFERROR(VLOOKUP(C555,Structure!$A$2:$H$1005,8,0),0)</f>
        <v>409.2</v>
      </c>
      <c r="F555" s="7">
        <f>'Link in Inc Act'!C554</f>
        <v>0</v>
      </c>
      <c r="G555" s="7">
        <f>'Link in Inc Act'!D554</f>
        <v>0</v>
      </c>
      <c r="H555" s="7">
        <f>'Link in Inc Act'!E554</f>
        <v>0</v>
      </c>
      <c r="I555" s="7">
        <f>'Link in Inc Act'!F554</f>
        <v>0</v>
      </c>
      <c r="J555" s="7">
        <f>'Link in Inc Act'!G554</f>
        <v>0</v>
      </c>
      <c r="K555" s="7">
        <f>'Link in Inc Act'!H554</f>
        <v>0</v>
      </c>
      <c r="L555" s="7" t="str">
        <f>'Link in Inc Act'!I554</f>
        <v>Pending Actual</v>
      </c>
      <c r="M555" s="7">
        <f>VLOOKUP(C555,'Link in Base Fcst'!$A$8:$C$1009,3,0)</f>
        <v>0</v>
      </c>
      <c r="N555" s="7">
        <f t="shared" si="12"/>
        <v>0</v>
      </c>
    </row>
    <row r="556" spans="1:14" ht="15" x14ac:dyDescent="0.25">
      <c r="A556" s="2">
        <f>IFERROR(VLOOKUP(C556,Structure!$A$2:$E$1005,5,0),0)</f>
        <v>0</v>
      </c>
      <c r="B556" s="2">
        <f>IFERROR(VLOOKUP(C556,Structure!$A$2:$F$1005,6,0),0)</f>
        <v>0</v>
      </c>
      <c r="C556" s="6">
        <f>IFERROR('Link in Inc Act'!A555*1,0)</f>
        <v>0</v>
      </c>
      <c r="D556" s="6" t="str">
        <f>'Link in Inc Act'!B555</f>
        <v>Current state income taxes - non-operating</v>
      </c>
      <c r="E556" s="2">
        <f>IFERROR(VLOOKUP(C556,Structure!$A$2:$H$1005,8,0),0)</f>
        <v>0</v>
      </c>
      <c r="F556" s="7">
        <f>'Link in Inc Act'!C555</f>
        <v>0</v>
      </c>
      <c r="G556" s="7">
        <f>'Link in Inc Act'!D555</f>
        <v>0</v>
      </c>
      <c r="H556" s="7">
        <f>'Link in Inc Act'!E555</f>
        <v>0</v>
      </c>
      <c r="I556" s="7">
        <f>'Link in Inc Act'!F555</f>
        <v>0</v>
      </c>
      <c r="J556" s="7">
        <f>'Link in Inc Act'!G555</f>
        <v>0</v>
      </c>
      <c r="K556" s="7">
        <f>'Link in Inc Act'!H555</f>
        <v>0</v>
      </c>
      <c r="L556" s="7" t="str">
        <f>'Link in Inc Act'!I555</f>
        <v>Pending Actual</v>
      </c>
      <c r="M556" s="7" t="e">
        <f>VLOOKUP(C556,'Link in Base Fcst'!$A$8:$C$1009,3,0)</f>
        <v>#N/A</v>
      </c>
      <c r="N556" s="7" t="e">
        <f t="shared" si="12"/>
        <v>#N/A</v>
      </c>
    </row>
    <row r="557" spans="1:14" ht="15" x14ac:dyDescent="0.25">
      <c r="A557" s="2">
        <f>IFERROR(VLOOKUP(C557,Structure!$A$2:$E$1005,5,0),0)</f>
        <v>0</v>
      </c>
      <c r="B557" s="2">
        <f>IFERROR(VLOOKUP(C557,Structure!$A$2:$F$1005,6,0),0)</f>
        <v>0</v>
      </c>
      <c r="C557" s="6">
        <f>IFERROR('Link in Inc Act'!A556*1,0)</f>
        <v>0</v>
      </c>
      <c r="D557" s="6" t="str">
        <f>'Link in Inc Act'!B556</f>
        <v>Current income taxes - non-operating</v>
      </c>
      <c r="E557" s="2">
        <f>IFERROR(VLOOKUP(C557,Structure!$A$2:$H$1005,8,0),0)</f>
        <v>0</v>
      </c>
      <c r="F557" s="7">
        <f>'Link in Inc Act'!C556</f>
        <v>0</v>
      </c>
      <c r="G557" s="7">
        <f>'Link in Inc Act'!D556</f>
        <v>0</v>
      </c>
      <c r="H557" s="7">
        <f>'Link in Inc Act'!E556</f>
        <v>0</v>
      </c>
      <c r="I557" s="7">
        <f>'Link in Inc Act'!F556</f>
        <v>0</v>
      </c>
      <c r="J557" s="7">
        <f>'Link in Inc Act'!G556</f>
        <v>0</v>
      </c>
      <c r="K557" s="7">
        <f>'Link in Inc Act'!H556</f>
        <v>0</v>
      </c>
      <c r="L557" s="7" t="str">
        <f>'Link in Inc Act'!I556</f>
        <v>Pending Actual</v>
      </c>
      <c r="M557" s="7" t="e">
        <f>VLOOKUP(C557,'Link in Base Fcst'!$A$8:$C$1009,3,0)</f>
        <v>#N/A</v>
      </c>
      <c r="N557" s="7" t="e">
        <f t="shared" si="12"/>
        <v>#N/A</v>
      </c>
    </row>
    <row r="558" spans="1:14" ht="15" x14ac:dyDescent="0.25">
      <c r="A558" s="2">
        <f>IFERROR(VLOOKUP(C558,Structure!$A$2:$E$1005,5,0),0)</f>
        <v>0</v>
      </c>
      <c r="B558" s="2">
        <f>IFERROR(VLOOKUP(C558,Structure!$A$2:$F$1005,6,0),0)</f>
        <v>0</v>
      </c>
      <c r="C558" s="6">
        <f>IFERROR('Link in Inc Act'!A557*1,0)</f>
        <v>0</v>
      </c>
      <c r="D558" s="6" t="str">
        <f>'Link in Inc Act'!B557</f>
        <v>Current income taxes</v>
      </c>
      <c r="E558" s="2">
        <f>IFERROR(VLOOKUP(C558,Structure!$A$2:$H$1005,8,0),0)</f>
        <v>0</v>
      </c>
      <c r="F558" s="7">
        <f>'Link in Inc Act'!C557</f>
        <v>4990441</v>
      </c>
      <c r="G558" s="7">
        <f>'Link in Inc Act'!D557</f>
        <v>3355316</v>
      </c>
      <c r="H558" s="7">
        <f>'Link in Inc Act'!E557</f>
        <v>1455128.26</v>
      </c>
      <c r="I558" s="7">
        <f>'Link in Inc Act'!F557</f>
        <v>-2225392.5099999998</v>
      </c>
      <c r="J558" s="7">
        <f>'Link in Inc Act'!G557</f>
        <v>-1419050.82</v>
      </c>
      <c r="K558" s="7">
        <f>'Link in Inc Act'!H557</f>
        <v>-1706164.5199999998</v>
      </c>
      <c r="L558" s="7" t="str">
        <f>'Link in Inc Act'!I557</f>
        <v>Pending Actual</v>
      </c>
      <c r="M558" s="7" t="e">
        <f>VLOOKUP(C558,'Link in Base Fcst'!$A$8:$C$1009,3,0)</f>
        <v>#N/A</v>
      </c>
      <c r="N558" s="7" t="e">
        <f t="shared" si="12"/>
        <v>#N/A</v>
      </c>
    </row>
    <row r="559" spans="1:14" ht="15" x14ac:dyDescent="0.25">
      <c r="A559" s="2" t="str">
        <f>IFERROR(VLOOKUP(C559,Structure!$A$2:$E$1005,5,0),0)</f>
        <v>P45</v>
      </c>
      <c r="B559" s="2" t="str">
        <f>IFERROR(VLOOKUP(C559,Structure!$A$2:$F$1005,6,0),0)</f>
        <v>Deferred federal income tax expense</v>
      </c>
      <c r="C559" s="6">
        <f>IFERROR('Link in Inc Act'!A558*1,0)</f>
        <v>69061000</v>
      </c>
      <c r="D559" s="6" t="str">
        <f>'Link in Inc Act'!B558</f>
        <v>Deferred FIT - Current Year</v>
      </c>
      <c r="E559" s="2">
        <f>IFERROR(VLOOKUP(C559,Structure!$A$2:$H$1005,8,0),0)</f>
        <v>410.1</v>
      </c>
      <c r="F559" s="7">
        <f>'Link in Inc Act'!C558</f>
        <v>0</v>
      </c>
      <c r="G559" s="7">
        <f>'Link in Inc Act'!D558</f>
        <v>0</v>
      </c>
      <c r="H559" s="7">
        <f>'Link in Inc Act'!E558</f>
        <v>0</v>
      </c>
      <c r="I559" s="7">
        <f>'Link in Inc Act'!F558</f>
        <v>0</v>
      </c>
      <c r="J559" s="7">
        <f>'Link in Inc Act'!G558</f>
        <v>0</v>
      </c>
      <c r="K559" s="7">
        <f>'Link in Inc Act'!H558</f>
        <v>0</v>
      </c>
      <c r="L559" s="7" t="str">
        <f>'Link in Inc Act'!I558</f>
        <v>Pending Actual</v>
      </c>
      <c r="M559" s="7">
        <f>VLOOKUP(C559,'Link in Base Fcst'!$A$8:$C$1009,3,0)</f>
        <v>0</v>
      </c>
      <c r="N559" s="7">
        <f t="shared" si="12"/>
        <v>0</v>
      </c>
    </row>
    <row r="560" spans="1:14" ht="15" x14ac:dyDescent="0.25">
      <c r="A560" s="2" t="str">
        <f>IFERROR(VLOOKUP(C560,Structure!$A$2:$E$1005,5,0),0)</f>
        <v>P45</v>
      </c>
      <c r="B560" s="2" t="str">
        <f>IFERROR(VLOOKUP(C560,Structure!$A$2:$F$1005,6,0),0)</f>
        <v>Deferred federal income tax expense</v>
      </c>
      <c r="C560" s="6">
        <f>IFERROR('Link in Inc Act'!A559*1,0)</f>
        <v>69062000</v>
      </c>
      <c r="D560" s="6" t="str">
        <f>'Link in Inc Act'!B559</f>
        <v>Deferred FIT - Prior Year Adjustment</v>
      </c>
      <c r="E560" s="2">
        <f>IFERROR(VLOOKUP(C560,Structure!$A$2:$H$1005,8,0),0)</f>
        <v>410.1</v>
      </c>
      <c r="F560" s="7">
        <f>'Link in Inc Act'!C559</f>
        <v>-548148</v>
      </c>
      <c r="G560" s="7">
        <f>'Link in Inc Act'!D559</f>
        <v>-953758</v>
      </c>
      <c r="H560" s="7">
        <f>'Link in Inc Act'!E559</f>
        <v>0</v>
      </c>
      <c r="I560" s="7">
        <f>'Link in Inc Act'!F559</f>
        <v>0</v>
      </c>
      <c r="J560" s="7">
        <f>'Link in Inc Act'!G559</f>
        <v>0</v>
      </c>
      <c r="K560" s="7">
        <f>'Link in Inc Act'!H559</f>
        <v>0</v>
      </c>
      <c r="L560" s="7" t="str">
        <f>'Link in Inc Act'!I559</f>
        <v>Pending Actual</v>
      </c>
      <c r="M560" s="7">
        <f>VLOOKUP(C560,'Link in Base Fcst'!$A$8:$C$1009,3,0)</f>
        <v>0</v>
      </c>
      <c r="N560" s="7">
        <f t="shared" si="12"/>
        <v>0</v>
      </c>
    </row>
    <row r="561" spans="1:14" ht="15" x14ac:dyDescent="0.25">
      <c r="A561" s="2" t="str">
        <f>IFERROR(VLOOKUP(C561,Structure!$A$2:$E$1005,5,0),0)</f>
        <v>P45</v>
      </c>
      <c r="B561" s="2" t="str">
        <f>IFERROR(VLOOKUP(C561,Structure!$A$2:$F$1005,6,0),0)</f>
        <v>Deferred federal income tax expense</v>
      </c>
      <c r="C561" s="6">
        <f>IFERROR('Link in Inc Act'!A560*1,0)</f>
        <v>69063000</v>
      </c>
      <c r="D561" s="6" t="str">
        <f>'Link in Inc Act'!B560</f>
        <v>Deferred FIT - Reg Asset/Liability</v>
      </c>
      <c r="E561" s="2">
        <f>IFERROR(VLOOKUP(C561,Structure!$A$2:$H$1005,8,0),0)</f>
        <v>410.1</v>
      </c>
      <c r="F561" s="7">
        <f>'Link in Inc Act'!C560</f>
        <v>-1773414.38</v>
      </c>
      <c r="G561" s="7">
        <f>'Link in Inc Act'!D560</f>
        <v>-1259568.8699999999</v>
      </c>
      <c r="H561" s="7">
        <f>'Link in Inc Act'!E560</f>
        <v>0</v>
      </c>
      <c r="I561" s="7">
        <f>'Link in Inc Act'!F560</f>
        <v>0</v>
      </c>
      <c r="J561" s="7">
        <f>'Link in Inc Act'!G560</f>
        <v>0</v>
      </c>
      <c r="K561" s="7">
        <f>'Link in Inc Act'!H560</f>
        <v>0</v>
      </c>
      <c r="L561" s="7" t="str">
        <f>'Link in Inc Act'!I560</f>
        <v>Pending Actual</v>
      </c>
      <c r="M561" s="7">
        <f>VLOOKUP(C561,'Link in Base Fcst'!$A$8:$C$1009,3,0)</f>
        <v>0</v>
      </c>
      <c r="N561" s="7">
        <f t="shared" si="12"/>
        <v>0</v>
      </c>
    </row>
    <row r="562" spans="1:14" ht="15" x14ac:dyDescent="0.25">
      <c r="A562" s="2" t="str">
        <f>IFERROR(VLOOKUP(C562,Structure!$A$2:$E$1005,5,0),0)</f>
        <v>P45</v>
      </c>
      <c r="B562" s="2" t="str">
        <f>IFERROR(VLOOKUP(C562,Structure!$A$2:$F$1005,6,0),0)</f>
        <v>Deferred federal income tax expense</v>
      </c>
      <c r="C562" s="6">
        <f>IFERROR('Link in Inc Act'!A561*1,0)</f>
        <v>69065000</v>
      </c>
      <c r="D562" s="6" t="str">
        <f>'Link in Inc Act'!B561</f>
        <v>Deferred FIT - Other</v>
      </c>
      <c r="E562" s="2">
        <f>IFERROR(VLOOKUP(C562,Structure!$A$2:$H$1005,8,0),0)</f>
        <v>410.1</v>
      </c>
      <c r="F562" s="7">
        <f>'Link in Inc Act'!C561</f>
        <v>2244712</v>
      </c>
      <c r="G562" s="7">
        <f>'Link in Inc Act'!D561</f>
        <v>4162594</v>
      </c>
      <c r="H562" s="7">
        <f>'Link in Inc Act'!E561</f>
        <v>5356345.83</v>
      </c>
      <c r="I562" s="7">
        <f>'Link in Inc Act'!F561</f>
        <v>7107043.9299999997</v>
      </c>
      <c r="J562" s="7">
        <f>'Link in Inc Act'!G561</f>
        <v>7093529.5099999998</v>
      </c>
      <c r="K562" s="7">
        <f>'Link in Inc Act'!H561</f>
        <v>4882107.88</v>
      </c>
      <c r="L562" s="7" t="str">
        <f>'Link in Inc Act'!I561</f>
        <v>Pending Actual</v>
      </c>
      <c r="M562" s="7">
        <f>VLOOKUP(C562,'Link in Base Fcst'!$A$8:$C$1009,3,0)</f>
        <v>0</v>
      </c>
      <c r="N562" s="7">
        <f t="shared" si="12"/>
        <v>4882107.88</v>
      </c>
    </row>
    <row r="563" spans="1:14" ht="15" x14ac:dyDescent="0.25">
      <c r="A563" s="2">
        <f>IFERROR(VLOOKUP(C563,Structure!$A$2:$E$1005,5,0),0)</f>
        <v>0</v>
      </c>
      <c r="B563" s="2">
        <f>IFERROR(VLOOKUP(C563,Structure!$A$2:$F$1005,6,0),0)</f>
        <v>0</v>
      </c>
      <c r="C563" s="6">
        <f>IFERROR('Link in Inc Act'!A562*1,0)</f>
        <v>0</v>
      </c>
      <c r="D563" s="6" t="str">
        <f>'Link in Inc Act'!B562</f>
        <v>Deferred federal income tax expense</v>
      </c>
      <c r="E563" s="2">
        <f>IFERROR(VLOOKUP(C563,Structure!$A$2:$H$1005,8,0),0)</f>
        <v>0</v>
      </c>
      <c r="F563" s="7">
        <f>'Link in Inc Act'!C562</f>
        <v>-76850.38</v>
      </c>
      <c r="G563" s="7">
        <f>'Link in Inc Act'!D562</f>
        <v>1949267.1300000001</v>
      </c>
      <c r="H563" s="7">
        <f>'Link in Inc Act'!E562</f>
        <v>5356345.83</v>
      </c>
      <c r="I563" s="7">
        <f>'Link in Inc Act'!F562</f>
        <v>7107043.9299999997</v>
      </c>
      <c r="J563" s="7">
        <f>'Link in Inc Act'!G562</f>
        <v>7093529.5099999998</v>
      </c>
      <c r="K563" s="7">
        <f>'Link in Inc Act'!H562</f>
        <v>4882107.88</v>
      </c>
      <c r="L563" s="7" t="str">
        <f>'Link in Inc Act'!I562</f>
        <v>Pending Actual</v>
      </c>
      <c r="M563" s="7" t="e">
        <f>VLOOKUP(C563,'Link in Base Fcst'!$A$8:$C$1009,3,0)</f>
        <v>#N/A</v>
      </c>
      <c r="N563" s="7" t="e">
        <f t="shared" si="12"/>
        <v>#N/A</v>
      </c>
    </row>
    <row r="564" spans="1:14" ht="15" x14ac:dyDescent="0.25">
      <c r="A564" s="2" t="str">
        <f>IFERROR(VLOOKUP(C564,Structure!$A$2:$E$1005,5,0),0)</f>
        <v>P46</v>
      </c>
      <c r="B564" s="2" t="str">
        <f>IFERROR(VLOOKUP(C564,Structure!$A$2:$F$1005,6,0),0)</f>
        <v>Deferred state income tax expense</v>
      </c>
      <c r="C564" s="6">
        <f>IFERROR('Link in Inc Act'!A563*1,0)</f>
        <v>69071000</v>
      </c>
      <c r="D564" s="6" t="str">
        <f>'Link in Inc Act'!B563</f>
        <v>Deferred SIT - Current Year</v>
      </c>
      <c r="E564" s="2">
        <f>IFERROR(VLOOKUP(C564,Structure!$A$2:$H$1005,8,0),0)</f>
        <v>410.11</v>
      </c>
      <c r="F564" s="7">
        <f>'Link in Inc Act'!C563</f>
        <v>0</v>
      </c>
      <c r="G564" s="7">
        <f>'Link in Inc Act'!D563</f>
        <v>0</v>
      </c>
      <c r="H564" s="7">
        <f>'Link in Inc Act'!E563</f>
        <v>0</v>
      </c>
      <c r="I564" s="7">
        <f>'Link in Inc Act'!F563</f>
        <v>0</v>
      </c>
      <c r="J564" s="7">
        <f>'Link in Inc Act'!G563</f>
        <v>0</v>
      </c>
      <c r="K564" s="7">
        <f>'Link in Inc Act'!H563</f>
        <v>0</v>
      </c>
      <c r="L564" s="7" t="str">
        <f>'Link in Inc Act'!I563</f>
        <v>Pending Actual</v>
      </c>
      <c r="M564" s="7">
        <f>VLOOKUP(C564,'Link in Base Fcst'!$A$8:$C$1009,3,0)</f>
        <v>0</v>
      </c>
      <c r="N564" s="7">
        <f t="shared" si="12"/>
        <v>0</v>
      </c>
    </row>
    <row r="565" spans="1:14" ht="15" x14ac:dyDescent="0.25">
      <c r="A565" s="2" t="str">
        <f>IFERROR(VLOOKUP(C565,Structure!$A$2:$E$1005,5,0),0)</f>
        <v>P46</v>
      </c>
      <c r="B565" s="2" t="str">
        <f>IFERROR(VLOOKUP(C565,Structure!$A$2:$F$1005,6,0),0)</f>
        <v>Deferred state income tax expense</v>
      </c>
      <c r="C565" s="6">
        <f>IFERROR('Link in Inc Act'!A564*1,0)</f>
        <v>69072000</v>
      </c>
      <c r="D565" s="6" t="str">
        <f>'Link in Inc Act'!B564</f>
        <v>Deferred SIT - Prior Year Adjustment</v>
      </c>
      <c r="E565" s="2">
        <f>IFERROR(VLOOKUP(C565,Structure!$A$2:$H$1005,8,0),0)</f>
        <v>410.11</v>
      </c>
      <c r="F565" s="7">
        <f>'Link in Inc Act'!C564</f>
        <v>-105762</v>
      </c>
      <c r="G565" s="7">
        <f>'Link in Inc Act'!D564</f>
        <v>-205723</v>
      </c>
      <c r="H565" s="7">
        <f>'Link in Inc Act'!E564</f>
        <v>0</v>
      </c>
      <c r="I565" s="7">
        <f>'Link in Inc Act'!F564</f>
        <v>0</v>
      </c>
      <c r="J565" s="7">
        <f>'Link in Inc Act'!G564</f>
        <v>0</v>
      </c>
      <c r="K565" s="7">
        <f>'Link in Inc Act'!H564</f>
        <v>0</v>
      </c>
      <c r="L565" s="7" t="str">
        <f>'Link in Inc Act'!I564</f>
        <v>Pending Actual</v>
      </c>
      <c r="M565" s="7">
        <f>VLOOKUP(C565,'Link in Base Fcst'!$A$8:$C$1009,3,0)</f>
        <v>0</v>
      </c>
      <c r="N565" s="7">
        <f t="shared" si="12"/>
        <v>0</v>
      </c>
    </row>
    <row r="566" spans="1:14" ht="15" x14ac:dyDescent="0.25">
      <c r="A566" s="2" t="str">
        <f>IFERROR(VLOOKUP(C566,Structure!$A$2:$E$1005,5,0),0)</f>
        <v>P46</v>
      </c>
      <c r="B566" s="2" t="str">
        <f>IFERROR(VLOOKUP(C566,Structure!$A$2:$F$1005,6,0),0)</f>
        <v>Deferred state income tax expense</v>
      </c>
      <c r="C566" s="6">
        <f>IFERROR('Link in Inc Act'!A565*1,0)</f>
        <v>69073000</v>
      </c>
      <c r="D566" s="6" t="str">
        <f>'Link in Inc Act'!B565</f>
        <v>Deferred SIT - Reg Asset/Liability</v>
      </c>
      <c r="E566" s="2">
        <f>IFERROR(VLOOKUP(C566,Structure!$A$2:$H$1005,8,0),0)</f>
        <v>410.11</v>
      </c>
      <c r="F566" s="7">
        <f>'Link in Inc Act'!C565</f>
        <v>-144209.90000000002</v>
      </c>
      <c r="G566" s="7">
        <f>'Link in Inc Act'!D565</f>
        <v>-113497.63</v>
      </c>
      <c r="H566" s="7">
        <f>'Link in Inc Act'!E565</f>
        <v>0</v>
      </c>
      <c r="I566" s="7">
        <f>'Link in Inc Act'!F565</f>
        <v>0</v>
      </c>
      <c r="J566" s="7">
        <f>'Link in Inc Act'!G565</f>
        <v>0</v>
      </c>
      <c r="K566" s="7">
        <f>'Link in Inc Act'!H565</f>
        <v>0</v>
      </c>
      <c r="L566" s="7" t="str">
        <f>'Link in Inc Act'!I565</f>
        <v>Pending Actual</v>
      </c>
      <c r="M566" s="7">
        <f>VLOOKUP(C566,'Link in Base Fcst'!$A$8:$C$1009,3,0)</f>
        <v>0</v>
      </c>
      <c r="N566" s="7">
        <f t="shared" si="12"/>
        <v>0</v>
      </c>
    </row>
    <row r="567" spans="1:14" ht="15" x14ac:dyDescent="0.25">
      <c r="A567" s="2" t="str">
        <f>IFERROR(VLOOKUP(C567,Structure!$A$2:$E$1005,5,0),0)</f>
        <v>P46</v>
      </c>
      <c r="B567" s="2" t="str">
        <f>IFERROR(VLOOKUP(C567,Structure!$A$2:$F$1005,6,0),0)</f>
        <v>Deferred state income tax expense</v>
      </c>
      <c r="C567" s="6">
        <f>IFERROR('Link in Inc Act'!A566*1,0)</f>
        <v>69073500</v>
      </c>
      <c r="D567" s="6" t="str">
        <f>'Link in Inc Act'!B566</f>
        <v>Deferred SIT - Other</v>
      </c>
      <c r="E567" s="2">
        <f>IFERROR(VLOOKUP(C567,Structure!$A$2:$H$1005,8,0),0)</f>
        <v>410.11</v>
      </c>
      <c r="F567" s="7">
        <f>'Link in Inc Act'!C566</f>
        <v>636146</v>
      </c>
      <c r="G567" s="7">
        <f>'Link in Inc Act'!D566</f>
        <v>1097697</v>
      </c>
      <c r="H567" s="7">
        <f>'Link in Inc Act'!E566</f>
        <v>1292065.5900000001</v>
      </c>
      <c r="I567" s="7">
        <f>'Link in Inc Act'!F566</f>
        <v>1538218.12</v>
      </c>
      <c r="J567" s="7">
        <f>'Link in Inc Act'!G566</f>
        <v>1941085.47</v>
      </c>
      <c r="K567" s="7">
        <f>'Link in Inc Act'!H566</f>
        <v>1404389.7999999998</v>
      </c>
      <c r="L567" s="7" t="str">
        <f>'Link in Inc Act'!I566</f>
        <v>Pending Actual</v>
      </c>
      <c r="M567" s="7">
        <f>VLOOKUP(C567,'Link in Base Fcst'!$A$8:$C$1009,3,0)</f>
        <v>0</v>
      </c>
      <c r="N567" s="7">
        <f t="shared" si="12"/>
        <v>1404389.7999999998</v>
      </c>
    </row>
    <row r="568" spans="1:14" ht="15" x14ac:dyDescent="0.25">
      <c r="A568" s="2">
        <f>IFERROR(VLOOKUP(C568,Structure!$A$2:$E$1005,5,0),0)</f>
        <v>0</v>
      </c>
      <c r="B568" s="2">
        <f>IFERROR(VLOOKUP(C568,Structure!$A$2:$F$1005,6,0),0)</f>
        <v>0</v>
      </c>
      <c r="C568" s="6">
        <f>IFERROR('Link in Inc Act'!A567*1,0)</f>
        <v>0</v>
      </c>
      <c r="D568" s="6" t="str">
        <f>'Link in Inc Act'!B567</f>
        <v>Deferred state income tax expense</v>
      </c>
      <c r="E568" s="2">
        <f>IFERROR(VLOOKUP(C568,Structure!$A$2:$H$1005,8,0),0)</f>
        <v>0</v>
      </c>
      <c r="F568" s="7">
        <f>'Link in Inc Act'!C567</f>
        <v>386174.1</v>
      </c>
      <c r="G568" s="7">
        <f>'Link in Inc Act'!D567</f>
        <v>778476.37000000011</v>
      </c>
      <c r="H568" s="7">
        <f>'Link in Inc Act'!E567</f>
        <v>1292065.5900000001</v>
      </c>
      <c r="I568" s="7">
        <f>'Link in Inc Act'!F567</f>
        <v>1538218.12</v>
      </c>
      <c r="J568" s="7">
        <f>'Link in Inc Act'!G567</f>
        <v>1941085.47</v>
      </c>
      <c r="K568" s="7">
        <f>'Link in Inc Act'!H567</f>
        <v>1404389.7999999998</v>
      </c>
      <c r="L568" s="7" t="str">
        <f>'Link in Inc Act'!I567</f>
        <v>Pending Actual</v>
      </c>
      <c r="M568" s="7" t="e">
        <f>VLOOKUP(C568,'Link in Base Fcst'!$A$8:$C$1009,3,0)</f>
        <v>#N/A</v>
      </c>
      <c r="N568" s="7" t="e">
        <f t="shared" si="12"/>
        <v>#N/A</v>
      </c>
    </row>
    <row r="569" spans="1:14" ht="15" x14ac:dyDescent="0.25">
      <c r="A569" s="2">
        <f>IFERROR(VLOOKUP(C569,Structure!$A$2:$E$1005,5,0),0)</f>
        <v>0</v>
      </c>
      <c r="B569" s="2">
        <f>IFERROR(VLOOKUP(C569,Structure!$A$2:$F$1005,6,0),0)</f>
        <v>0</v>
      </c>
      <c r="C569" s="6">
        <f>IFERROR('Link in Inc Act'!A568*1,0)</f>
        <v>0</v>
      </c>
      <c r="D569" s="6" t="str">
        <f>'Link in Inc Act'!B568</f>
        <v>Deferred taxes</v>
      </c>
      <c r="E569" s="2">
        <f>IFERROR(VLOOKUP(C569,Structure!$A$2:$H$1005,8,0),0)</f>
        <v>0</v>
      </c>
      <c r="F569" s="7">
        <f>'Link in Inc Act'!C568</f>
        <v>309323.71999999997</v>
      </c>
      <c r="G569" s="7">
        <f>'Link in Inc Act'!D568</f>
        <v>2727743.5</v>
      </c>
      <c r="H569" s="7">
        <f>'Link in Inc Act'!E568</f>
        <v>6648411.4199999999</v>
      </c>
      <c r="I569" s="7">
        <f>'Link in Inc Act'!F568</f>
        <v>8645262.0500000007</v>
      </c>
      <c r="J569" s="7">
        <f>'Link in Inc Act'!G568</f>
        <v>9034614.9800000004</v>
      </c>
      <c r="K569" s="7">
        <f>'Link in Inc Act'!H568</f>
        <v>6286497.6799999997</v>
      </c>
      <c r="L569" s="7">
        <f>'Link in Inc Act'!I568</f>
        <v>0</v>
      </c>
      <c r="M569" s="7" t="e">
        <f>VLOOKUP(C569,'Link in Base Fcst'!$A$8:$C$1009,3,0)</f>
        <v>#N/A</v>
      </c>
      <c r="N569" s="7">
        <f t="shared" si="12"/>
        <v>6286497.6799999997</v>
      </c>
    </row>
    <row r="570" spans="1:14" ht="15" x14ac:dyDescent="0.25">
      <c r="A570" s="2" t="str">
        <f>IFERROR(VLOOKUP(C570,Structure!$A$2:$E$1005,5,0),0)</f>
        <v>P47</v>
      </c>
      <c r="B570" s="2" t="str">
        <f>IFERROR(VLOOKUP(C570,Structure!$A$2:$F$1005,6,0),0)</f>
        <v>Amortization of investment tax credits</v>
      </c>
      <c r="C570" s="6">
        <f>IFERROR('Link in Inc Act'!A569*1,0)</f>
        <v>69522000</v>
      </c>
      <c r="D570" s="6" t="str">
        <f>'Link in Inc Act'!B569</f>
        <v>Investment Tax Credits Restored - 3%</v>
      </c>
      <c r="E570" s="2">
        <f>IFERROR(VLOOKUP(C570,Structure!$A$2:$H$1005,8,0),0)</f>
        <v>412.11</v>
      </c>
      <c r="F570" s="7">
        <f>'Link in Inc Act'!C569</f>
        <v>-7652.04</v>
      </c>
      <c r="G570" s="7">
        <f>'Link in Inc Act'!D569</f>
        <v>-2351.1999999999998</v>
      </c>
      <c r="H570" s="7">
        <f>'Link in Inc Act'!E569</f>
        <v>0</v>
      </c>
      <c r="I570" s="7">
        <f>'Link in Inc Act'!F569</f>
        <v>0</v>
      </c>
      <c r="J570" s="7">
        <f>'Link in Inc Act'!G569</f>
        <v>0</v>
      </c>
      <c r="K570" s="7">
        <f>'Link in Inc Act'!H569</f>
        <v>0</v>
      </c>
      <c r="L570" s="7">
        <f>'Link in Inc Act'!I569</f>
        <v>0</v>
      </c>
      <c r="M570" s="7">
        <f>VLOOKUP(C570,'Link in Base Fcst'!$A$8:$C$1009,3,0)</f>
        <v>0</v>
      </c>
      <c r="N570" s="7">
        <f t="shared" si="12"/>
        <v>0</v>
      </c>
    </row>
    <row r="571" spans="1:14" ht="15" x14ac:dyDescent="0.25">
      <c r="A571" s="2" t="str">
        <f>IFERROR(VLOOKUP(C571,Structure!$A$2:$E$1005,5,0),0)</f>
        <v>P47</v>
      </c>
      <c r="B571" s="2" t="str">
        <f>IFERROR(VLOOKUP(C571,Structure!$A$2:$F$1005,6,0),0)</f>
        <v>Amortization of investment tax credits</v>
      </c>
      <c r="C571" s="6">
        <f>IFERROR('Link in Inc Act'!A570*1,0)</f>
        <v>69524000</v>
      </c>
      <c r="D571" s="6" t="str">
        <f>'Link in Inc Act'!B570</f>
        <v>Investment Tax Credits Restored - 10%</v>
      </c>
      <c r="E571" s="2">
        <f>IFERROR(VLOOKUP(C571,Structure!$A$2:$H$1005,8,0),0)</f>
        <v>412.11</v>
      </c>
      <c r="F571" s="7">
        <f>'Link in Inc Act'!C570</f>
        <v>-70839.960000000006</v>
      </c>
      <c r="G571" s="7">
        <f>'Link in Inc Act'!D570</f>
        <v>-70839.3</v>
      </c>
      <c r="H571" s="7">
        <f>'Link in Inc Act'!E570</f>
        <v>-63066</v>
      </c>
      <c r="I571" s="7">
        <f>'Link in Inc Act'!F570</f>
        <v>0</v>
      </c>
      <c r="J571" s="7">
        <f>'Link in Inc Act'!G570</f>
        <v>0</v>
      </c>
      <c r="K571" s="7">
        <f>'Link in Inc Act'!H570</f>
        <v>0</v>
      </c>
      <c r="L571" s="7">
        <f>'Link in Inc Act'!I570</f>
        <v>0</v>
      </c>
      <c r="M571" s="7">
        <f>VLOOKUP(C571,'Link in Base Fcst'!$A$8:$C$1009,3,0)</f>
        <v>0</v>
      </c>
      <c r="N571" s="7">
        <f t="shared" si="12"/>
        <v>0</v>
      </c>
    </row>
    <row r="572" spans="1:14" ht="15" x14ac:dyDescent="0.25">
      <c r="A572" s="2">
        <f>IFERROR(VLOOKUP(C572,Structure!$A$2:$E$1005,5,0),0)</f>
        <v>0</v>
      </c>
      <c r="B572" s="2">
        <f>IFERROR(VLOOKUP(C572,Structure!$A$2:$F$1005,6,0),0)</f>
        <v>0</v>
      </c>
      <c r="C572" s="6">
        <f>IFERROR('Link in Inc Act'!A571*1,0)</f>
        <v>0</v>
      </c>
      <c r="D572" s="6" t="str">
        <f>'Link in Inc Act'!B571</f>
        <v>Amortization of investment tax credits</v>
      </c>
      <c r="E572" s="2">
        <f>IFERROR(VLOOKUP(C572,Structure!$A$2:$H$1005,8,0),0)</f>
        <v>0</v>
      </c>
      <c r="F572" s="7">
        <f>'Link in Inc Act'!C571</f>
        <v>-78492</v>
      </c>
      <c r="G572" s="7">
        <f>'Link in Inc Act'!D571</f>
        <v>-73190.5</v>
      </c>
      <c r="H572" s="7">
        <f>'Link in Inc Act'!E571</f>
        <v>-63066</v>
      </c>
      <c r="I572" s="7">
        <f>'Link in Inc Act'!F571</f>
        <v>0</v>
      </c>
      <c r="J572" s="7">
        <f>'Link in Inc Act'!G571</f>
        <v>0</v>
      </c>
      <c r="K572" s="7">
        <f>'Link in Inc Act'!H571</f>
        <v>0</v>
      </c>
      <c r="L572" s="7">
        <f>'Link in Inc Act'!I571</f>
        <v>0</v>
      </c>
      <c r="M572" s="7" t="e">
        <f>VLOOKUP(C572,'Link in Base Fcst'!$A$8:$C$1009,3,0)</f>
        <v>#N/A</v>
      </c>
      <c r="N572" s="7">
        <f t="shared" si="12"/>
        <v>0</v>
      </c>
    </row>
    <row r="573" spans="1:14" ht="15" x14ac:dyDescent="0.25">
      <c r="A573" s="2">
        <f>IFERROR(VLOOKUP(C573,Structure!$A$2:$E$1005,5,0),0)</f>
        <v>0</v>
      </c>
      <c r="B573" s="2">
        <f>IFERROR(VLOOKUP(C573,Structure!$A$2:$F$1005,6,0),0)</f>
        <v>0</v>
      </c>
      <c r="C573" s="6">
        <f>IFERROR('Link in Inc Act'!A572*1,0)</f>
        <v>0</v>
      </c>
      <c r="D573" s="6" t="str">
        <f>'Link in Inc Act'!B572</f>
        <v>Provision for income taxes</v>
      </c>
      <c r="E573" s="2">
        <f>IFERROR(VLOOKUP(C573,Structure!$A$2:$H$1005,8,0),0)</f>
        <v>0</v>
      </c>
      <c r="F573" s="7">
        <f>'Link in Inc Act'!C572</f>
        <v>5221272.72</v>
      </c>
      <c r="G573" s="7">
        <f>'Link in Inc Act'!D572</f>
        <v>6009869</v>
      </c>
      <c r="H573" s="7">
        <f>'Link in Inc Act'!E572</f>
        <v>8040473.6799999997</v>
      </c>
      <c r="I573" s="7">
        <f>'Link in Inc Act'!F572</f>
        <v>6419869.54</v>
      </c>
      <c r="J573" s="7">
        <f>'Link in Inc Act'!G572</f>
        <v>7615564.1600000001</v>
      </c>
      <c r="K573" s="7">
        <f>'Link in Inc Act'!H572</f>
        <v>4580333.16</v>
      </c>
      <c r="L573" s="7">
        <f>'Link in Inc Act'!I572</f>
        <v>0</v>
      </c>
      <c r="M573" s="7" t="e">
        <f>VLOOKUP(C573,'Link in Base Fcst'!$A$8:$C$1009,3,0)</f>
        <v>#N/A</v>
      </c>
      <c r="N573" s="7">
        <f t="shared" si="12"/>
        <v>4580333.16</v>
      </c>
    </row>
    <row r="574" spans="1:14" ht="15" x14ac:dyDescent="0.25">
      <c r="A574" s="2">
        <f>IFERROR(VLOOKUP(C574,Structure!$A$2:$E$1005,5,0),0)</f>
        <v>0</v>
      </c>
      <c r="B574" s="2">
        <f>IFERROR(VLOOKUP(C574,Structure!$A$2:$F$1005,6,0),0)</f>
        <v>0</v>
      </c>
      <c r="C574" s="6">
        <f>IFERROR('Link in Inc Act'!A573*1,0)</f>
        <v>0</v>
      </c>
      <c r="D574" s="6" t="str">
        <f>'Link in Inc Act'!B573</f>
        <v>Net income (loss)</v>
      </c>
      <c r="E574" s="2">
        <f>IFERROR(VLOOKUP(C574,Structure!$A$2:$H$1005,8,0),0)</f>
        <v>0</v>
      </c>
      <c r="F574" s="7">
        <f>'Link in Inc Act'!C573</f>
        <v>-21962385.550000001</v>
      </c>
      <c r="G574" s="7">
        <f>'Link in Inc Act'!D573</f>
        <v>-22798004.589999992</v>
      </c>
      <c r="H574" s="7">
        <f>'Link in Inc Act'!E573</f>
        <v>-26537647.389999997</v>
      </c>
      <c r="I574" s="7">
        <f>'Link in Inc Act'!F573</f>
        <v>-19524063.209999997</v>
      </c>
      <c r="J574" s="7">
        <f>'Link in Inc Act'!G573</f>
        <v>-23168993.709999997</v>
      </c>
      <c r="K574" s="7">
        <f>'Link in Inc Act'!H573</f>
        <v>-12751896.050000001</v>
      </c>
      <c r="L574" s="7">
        <f>'Link in Inc Act'!I573</f>
        <v>0</v>
      </c>
      <c r="M574" s="7" t="e">
        <f>VLOOKUP(C574,'Link in Base Fcst'!$A$8:$C$1009,3,0)</f>
        <v>#N/A</v>
      </c>
      <c r="N574" s="7">
        <f t="shared" si="12"/>
        <v>-12751896.050000001</v>
      </c>
    </row>
    <row r="575" spans="1:14" ht="15" x14ac:dyDescent="0.25">
      <c r="A575" s="2">
        <f>IFERROR(VLOOKUP(C575,Structure!$A$2:$E$1005,5,0),0)</f>
        <v>0</v>
      </c>
      <c r="B575" s="2">
        <f>IFERROR(VLOOKUP(C575,Structure!$A$2:$F$1005,6,0),0)</f>
        <v>0</v>
      </c>
      <c r="C575" s="6">
        <f>IFERROR('Link in Inc Act'!A574*1,0)</f>
        <v>0</v>
      </c>
      <c r="D575" s="6" t="str">
        <f>'Link in Inc Act'!B574</f>
        <v>Net Income Available to common stockholders</v>
      </c>
      <c r="E575" s="2">
        <f>IFERROR(VLOOKUP(C575,Structure!$A$2:$H$1005,8,0),0)</f>
        <v>0</v>
      </c>
      <c r="F575" s="7">
        <f>'Link in Inc Act'!C574</f>
        <v>-21962385.550000001</v>
      </c>
      <c r="G575" s="7">
        <f>'Link in Inc Act'!D574</f>
        <v>-22798004.589999992</v>
      </c>
      <c r="H575" s="7">
        <f>'Link in Inc Act'!E574</f>
        <v>-26537647.389999997</v>
      </c>
      <c r="I575" s="7">
        <f>'Link in Inc Act'!F574</f>
        <v>-19524063.209999997</v>
      </c>
      <c r="J575" s="7">
        <f>'Link in Inc Act'!G574</f>
        <v>-23168993.709999997</v>
      </c>
      <c r="K575" s="7">
        <f>'Link in Inc Act'!H574</f>
        <v>-12751896.050000001</v>
      </c>
      <c r="L575" s="7">
        <f>'Link in Inc Act'!I574</f>
        <v>0</v>
      </c>
      <c r="M575" s="7" t="e">
        <f>VLOOKUP(C575,'Link in Base Fcst'!$A$8:$C$1009,3,0)</f>
        <v>#N/A</v>
      </c>
      <c r="N575" s="7">
        <f t="shared" si="12"/>
        <v>-12751896.050000001</v>
      </c>
    </row>
    <row r="576" spans="1:14" ht="15" x14ac:dyDescent="0.25">
      <c r="A576" s="2" t="str">
        <f>IFERROR(VLOOKUP(C576,Structure!$A$2:$E$1005,5,0),0)</f>
        <v>P65</v>
      </c>
      <c r="B576" s="2" t="str">
        <f>IFERROR(VLOOKUP(C576,Structure!$A$2:$F$1005,6,0),0)</f>
        <v>Common Dividends</v>
      </c>
      <c r="C576" s="6">
        <f>IFERROR('Link in Inc Act'!A575*1,0)</f>
        <v>86021500</v>
      </c>
      <c r="D576" s="6" t="str">
        <f>'Link in Inc Act'!B575</f>
        <v>Dividend Declared Common Stock Intercompany</v>
      </c>
      <c r="E576" s="2">
        <f>IFERROR(VLOOKUP(C576,Structure!$A$2:$H$1005,8,0),0)</f>
        <v>438</v>
      </c>
      <c r="F576" s="7">
        <f>'Link in Inc Act'!C575</f>
        <v>17084561.899999999</v>
      </c>
      <c r="G576" s="7">
        <f>'Link in Inc Act'!D575</f>
        <v>15799301.279999999</v>
      </c>
      <c r="H576" s="7">
        <f>'Link in Inc Act'!E575</f>
        <v>11645715.130000001</v>
      </c>
      <c r="I576" s="7">
        <f>'Link in Inc Act'!F575</f>
        <v>12786088.68</v>
      </c>
      <c r="J576" s="7">
        <f>'Link in Inc Act'!G575</f>
        <v>15031802.039999999</v>
      </c>
      <c r="K576" s="7">
        <f>'Link in Inc Act'!H575</f>
        <v>5994638.04</v>
      </c>
      <c r="L576" s="7">
        <f>'Link in Inc Act'!I575</f>
        <v>0</v>
      </c>
      <c r="M576" s="7">
        <f>VLOOKUP(C576,'Link in Base Fcst'!$A$8:$C$1009,3,0)</f>
        <v>0</v>
      </c>
      <c r="N576" s="7">
        <f t="shared" si="12"/>
        <v>5994638.04</v>
      </c>
    </row>
    <row r="577" spans="1:14" ht="15" x14ac:dyDescent="0.25">
      <c r="A577" s="2">
        <f>IFERROR(VLOOKUP(C577,Structure!$A$2:$E$1005,5,0),0)</f>
        <v>0</v>
      </c>
      <c r="B577" s="2">
        <f>IFERROR(VLOOKUP(C577,Structure!$A$2:$F$1005,6,0),0)</f>
        <v>0</v>
      </c>
      <c r="C577" s="6">
        <f>IFERROR('Link in Inc Act'!A576*1,0)</f>
        <v>0</v>
      </c>
      <c r="D577" s="6" t="str">
        <f>'Link in Inc Act'!B576</f>
        <v>Common Dividends</v>
      </c>
      <c r="E577" s="2">
        <f>IFERROR(VLOOKUP(C577,Structure!$A$2:$H$1005,8,0),0)</f>
        <v>0</v>
      </c>
      <c r="F577" s="7">
        <f>'Link in Inc Act'!C576</f>
        <v>17084561.899999999</v>
      </c>
      <c r="G577" s="7">
        <f>'Link in Inc Act'!D576</f>
        <v>15799301.279999999</v>
      </c>
      <c r="H577" s="7">
        <f>'Link in Inc Act'!E576</f>
        <v>11645715.130000001</v>
      </c>
      <c r="I577" s="7">
        <f>'Link in Inc Act'!F576</f>
        <v>12786088.68</v>
      </c>
      <c r="J577" s="7">
        <f>'Link in Inc Act'!G576</f>
        <v>15031802.039999999</v>
      </c>
      <c r="K577" s="7">
        <f>'Link in Inc Act'!H576</f>
        <v>5994638.04</v>
      </c>
      <c r="L577" s="7">
        <f>'Link in Inc Act'!I576</f>
        <v>0</v>
      </c>
      <c r="M577" s="7" t="e">
        <f>VLOOKUP(C577,'Link in Base Fcst'!$A$8:$C$1009,3,0)</f>
        <v>#N/A</v>
      </c>
      <c r="N577" s="7">
        <f t="shared" si="12"/>
        <v>5994638.04</v>
      </c>
    </row>
    <row r="578" spans="1:14" ht="15" x14ac:dyDescent="0.25">
      <c r="A578" s="2">
        <f>IFERROR(VLOOKUP(C578,Structure!$A$2:$E$1005,5,0),0)</f>
        <v>0</v>
      </c>
      <c r="B578" s="2">
        <f>IFERROR(VLOOKUP(C578,Structure!$A$2:$F$1005,6,0),0)</f>
        <v>0</v>
      </c>
      <c r="C578" s="6">
        <f>IFERROR('Link in Inc Act'!A577*1,0)</f>
        <v>0</v>
      </c>
      <c r="D578" s="6" t="str">
        <f>'Link in Inc Act'!B577</f>
        <v>PROFIT &amp; LOSS STATEMENT</v>
      </c>
      <c r="E578" s="2">
        <f>IFERROR(VLOOKUP(C578,Structure!$A$2:$H$1005,8,0),0)</f>
        <v>0</v>
      </c>
      <c r="F578" s="7">
        <f>'Link in Inc Act'!C577</f>
        <v>-4877823.6500000013</v>
      </c>
      <c r="G578" s="7">
        <f>'Link in Inc Act'!D577</f>
        <v>-6998703.3099999987</v>
      </c>
      <c r="H578" s="7">
        <f>'Link in Inc Act'!E577</f>
        <v>-14891932.260000004</v>
      </c>
      <c r="I578" s="7">
        <f>'Link in Inc Act'!F577</f>
        <v>-6737974.5299999984</v>
      </c>
      <c r="J578" s="7">
        <f>'Link in Inc Act'!G577</f>
        <v>-8137191.6699999971</v>
      </c>
      <c r="K578" s="7">
        <f>'Link in Inc Act'!H577</f>
        <v>-6757258.0099999979</v>
      </c>
      <c r="L578" s="7">
        <f>'Link in Inc Act'!I577</f>
        <v>0</v>
      </c>
      <c r="M578" s="7" t="e">
        <f>VLOOKUP(C578,'Link in Base Fcst'!$A$8:$C$1009,3,0)</f>
        <v>#N/A</v>
      </c>
      <c r="N578" s="7">
        <f t="shared" si="12"/>
        <v>-6757258.0099999979</v>
      </c>
    </row>
    <row r="579" spans="1:14" ht="15" x14ac:dyDescent="0.25">
      <c r="A579" s="2">
        <f>IFERROR(VLOOKUP(C579,Structure!$A$2:$E$1005,5,0),0)</f>
        <v>0</v>
      </c>
      <c r="B579" s="2">
        <f>IFERROR(VLOOKUP(C579,Structure!$A$2:$F$1005,6,0),0)</f>
        <v>0</v>
      </c>
      <c r="C579" s="6">
        <f>IFERROR('Link in Inc Act'!A578*1,0)</f>
        <v>0</v>
      </c>
      <c r="D579" s="6">
        <f>'Link in Inc Act'!B578</f>
        <v>0</v>
      </c>
      <c r="E579" s="2">
        <f>IFERROR(VLOOKUP(C579,Structure!$A$2:$H$1005,8,0),0)</f>
        <v>0</v>
      </c>
      <c r="F579" s="7">
        <f>'Link in Inc Act'!C578</f>
        <v>0</v>
      </c>
      <c r="G579" s="7">
        <f>'Link in Inc Act'!D578</f>
        <v>0</v>
      </c>
      <c r="H579" s="7">
        <f>'Link in Inc Act'!E578</f>
        <v>0</v>
      </c>
      <c r="I579" s="7">
        <f>'Link in Inc Act'!F578</f>
        <v>0</v>
      </c>
      <c r="J579" s="7">
        <f>'Link in Inc Act'!G578</f>
        <v>0</v>
      </c>
      <c r="K579" s="7">
        <f>'Link in Inc Act'!H578</f>
        <v>0</v>
      </c>
      <c r="L579" s="7">
        <f>'Link in Inc Act'!I578</f>
        <v>0</v>
      </c>
      <c r="M579" s="7" t="e">
        <f>VLOOKUP(C579,'Link in Base Fcst'!$A$8:$C$1009,3,0)</f>
        <v>#N/A</v>
      </c>
      <c r="N579" s="7">
        <f t="shared" si="12"/>
        <v>0</v>
      </c>
    </row>
    <row r="580" spans="1:14" ht="15" x14ac:dyDescent="0.25">
      <c r="A580" s="2">
        <f>IFERROR(VLOOKUP(C580,Structure!$A$2:$E$1005,5,0),0)</f>
        <v>0</v>
      </c>
      <c r="B580" s="2">
        <f>IFERROR(VLOOKUP(C580,Structure!$A$2:$F$1005,6,0),0)</f>
        <v>0</v>
      </c>
      <c r="C580" s="6">
        <f>IFERROR('Link in Inc Act'!A579*1,0)</f>
        <v>0</v>
      </c>
      <c r="D580" s="6">
        <f>'Link in Inc Act'!B579</f>
        <v>0</v>
      </c>
      <c r="E580" s="2">
        <f>IFERROR(VLOOKUP(C580,Structure!$A$2:$H$1005,8,0),0)</f>
        <v>0</v>
      </c>
      <c r="F580" s="7">
        <f>'Link in Inc Act'!C579</f>
        <v>0</v>
      </c>
      <c r="G580" s="7">
        <f>'Link in Inc Act'!D579</f>
        <v>0</v>
      </c>
      <c r="H580" s="7">
        <f>'Link in Inc Act'!E579</f>
        <v>0</v>
      </c>
      <c r="I580" s="7">
        <f>'Link in Inc Act'!F579</f>
        <v>0</v>
      </c>
      <c r="J580" s="7">
        <f>'Link in Inc Act'!G579</f>
        <v>0</v>
      </c>
      <c r="K580" s="7">
        <f>'Link in Inc Act'!H579</f>
        <v>0</v>
      </c>
      <c r="L580" s="7">
        <f>'Link in Inc Act'!I579</f>
        <v>0</v>
      </c>
      <c r="M580" s="7" t="e">
        <f>VLOOKUP(C580,'Link in Base Fcst'!$A$8:$C$1009,3,0)</f>
        <v>#N/A</v>
      </c>
      <c r="N580" s="7">
        <f t="shared" si="12"/>
        <v>0</v>
      </c>
    </row>
    <row r="581" spans="1:14" ht="15" x14ac:dyDescent="0.25">
      <c r="A581" s="2">
        <f>IFERROR(VLOOKUP(C581,Structure!$A$2:$E$1005,5,0),0)</f>
        <v>0</v>
      </c>
      <c r="B581" s="2">
        <f>IFERROR(VLOOKUP(C581,Structure!$A$2:$F$1005,6,0),0)</f>
        <v>0</v>
      </c>
      <c r="C581" s="6">
        <f>IFERROR('Link in Inc Act'!A580*1,0)</f>
        <v>0</v>
      </c>
      <c r="D581" s="6">
        <f>'Link in Inc Act'!B580</f>
        <v>0</v>
      </c>
      <c r="E581" s="2">
        <f>IFERROR(VLOOKUP(C581,Structure!$A$2:$H$1005,8,0),0)</f>
        <v>0</v>
      </c>
      <c r="F581" s="7">
        <f>'Link in Inc Act'!C580</f>
        <v>0</v>
      </c>
      <c r="G581" s="7">
        <f>'Link in Inc Act'!D580</f>
        <v>0</v>
      </c>
      <c r="H581" s="7">
        <f>'Link in Inc Act'!E580</f>
        <v>0</v>
      </c>
      <c r="I581" s="7">
        <f>'Link in Inc Act'!F580</f>
        <v>0</v>
      </c>
      <c r="J581" s="7">
        <f>'Link in Inc Act'!G580</f>
        <v>0</v>
      </c>
      <c r="K581" s="7">
        <f>'Link in Inc Act'!H580</f>
        <v>0</v>
      </c>
      <c r="L581" s="7">
        <f>'Link in Inc Act'!I580</f>
        <v>0</v>
      </c>
      <c r="M581" s="7" t="e">
        <f>VLOOKUP(C581,'Link in Base Fcst'!$A$8:$C$1009,3,0)</f>
        <v>#N/A</v>
      </c>
      <c r="N581" s="7">
        <f t="shared" si="12"/>
        <v>0</v>
      </c>
    </row>
    <row r="582" spans="1:14" ht="15" x14ac:dyDescent="0.25">
      <c r="A582" s="2">
        <f>IFERROR(VLOOKUP(C582,Structure!$A$2:$E$1005,5,0),0)</f>
        <v>0</v>
      </c>
      <c r="B582" s="2">
        <f>IFERROR(VLOOKUP(C582,Structure!$A$2:$F$1005,6,0),0)</f>
        <v>0</v>
      </c>
      <c r="C582" s="6">
        <f>IFERROR('Link in Inc Act'!A581*1,0)</f>
        <v>0</v>
      </c>
      <c r="D582" s="6">
        <f>'Link in Inc Act'!B581</f>
        <v>0</v>
      </c>
      <c r="E582" s="2">
        <f>IFERROR(VLOOKUP(C582,Structure!$A$2:$H$1005,8,0),0)</f>
        <v>0</v>
      </c>
      <c r="F582" s="7">
        <f>'Link in Inc Act'!C581</f>
        <v>0</v>
      </c>
      <c r="G582" s="7">
        <f>'Link in Inc Act'!D581</f>
        <v>0</v>
      </c>
      <c r="H582" s="7">
        <f>'Link in Inc Act'!E581</f>
        <v>0</v>
      </c>
      <c r="I582" s="7">
        <f>'Link in Inc Act'!F581</f>
        <v>0</v>
      </c>
      <c r="J582" s="7">
        <f>'Link in Inc Act'!G581</f>
        <v>0</v>
      </c>
      <c r="K582" s="7">
        <f>'Link in Inc Act'!H581</f>
        <v>0</v>
      </c>
      <c r="L582" s="7">
        <f>'Link in Inc Act'!I581</f>
        <v>0</v>
      </c>
      <c r="M582" s="7" t="e">
        <f>VLOOKUP(C582,'Link in Base Fcst'!$A$8:$C$1009,3,0)</f>
        <v>#N/A</v>
      </c>
      <c r="N582" s="7">
        <f t="shared" si="12"/>
        <v>0</v>
      </c>
    </row>
    <row r="583" spans="1:14" ht="15" x14ac:dyDescent="0.25">
      <c r="A583" s="2">
        <f>IFERROR(VLOOKUP(C583,Structure!$A$2:$E$1005,5,0),0)</f>
        <v>0</v>
      </c>
      <c r="B583" s="2">
        <f>IFERROR(VLOOKUP(C583,Structure!$A$2:$F$1005,6,0),0)</f>
        <v>0</v>
      </c>
      <c r="C583" s="6">
        <f>IFERROR('Link in Inc Act'!A582*1,0)</f>
        <v>0</v>
      </c>
      <c r="D583" s="6">
        <f>'Link in Inc Act'!B582</f>
        <v>0</v>
      </c>
      <c r="E583" s="2">
        <f>IFERROR(VLOOKUP(C583,Structure!$A$2:$H$1005,8,0),0)</f>
        <v>0</v>
      </c>
      <c r="F583" s="7">
        <f>'Link in Inc Act'!C582</f>
        <v>0</v>
      </c>
      <c r="G583" s="7">
        <f>'Link in Inc Act'!D582</f>
        <v>0</v>
      </c>
      <c r="H583" s="7">
        <f>'Link in Inc Act'!E582</f>
        <v>0</v>
      </c>
      <c r="I583" s="7">
        <f>'Link in Inc Act'!F582</f>
        <v>0</v>
      </c>
      <c r="J583" s="7">
        <f>'Link in Inc Act'!G582</f>
        <v>0</v>
      </c>
      <c r="K583" s="7">
        <f>'Link in Inc Act'!H582</f>
        <v>0</v>
      </c>
      <c r="L583" s="7">
        <f>'Link in Inc Act'!I582</f>
        <v>0</v>
      </c>
      <c r="M583" s="7" t="e">
        <f>VLOOKUP(C583,'Link in Base Fcst'!$A$8:$C$1009,3,0)</f>
        <v>#N/A</v>
      </c>
      <c r="N583" s="7">
        <f t="shared" si="12"/>
        <v>0</v>
      </c>
    </row>
    <row r="584" spans="1:14" ht="15" x14ac:dyDescent="0.25">
      <c r="A584" s="2">
        <f>IFERROR(VLOOKUP(C584,Structure!$A$2:$E$1005,5,0),0)</f>
        <v>0</v>
      </c>
      <c r="B584" s="2">
        <f>IFERROR(VLOOKUP(C584,Structure!$A$2:$F$1005,6,0),0)</f>
        <v>0</v>
      </c>
      <c r="C584" s="6">
        <f>IFERROR('Link in Inc Act'!A583*1,0)</f>
        <v>0</v>
      </c>
      <c r="D584" s="6">
        <f>'Link in Inc Act'!B583</f>
        <v>0</v>
      </c>
      <c r="E584" s="2">
        <f>IFERROR(VLOOKUP(C584,Structure!$A$2:$H$1005,8,0),0)</f>
        <v>0</v>
      </c>
      <c r="F584" s="7">
        <f>'Link in Inc Act'!C583</f>
        <v>0</v>
      </c>
      <c r="G584" s="7">
        <f>'Link in Inc Act'!D583</f>
        <v>0</v>
      </c>
      <c r="H584" s="7">
        <f>'Link in Inc Act'!E583</f>
        <v>0</v>
      </c>
      <c r="I584" s="7">
        <f>'Link in Inc Act'!F583</f>
        <v>0</v>
      </c>
      <c r="J584" s="7">
        <f>'Link in Inc Act'!G583</f>
        <v>0</v>
      </c>
      <c r="K584" s="7">
        <f>'Link in Inc Act'!H583</f>
        <v>0</v>
      </c>
      <c r="L584" s="7">
        <f>'Link in Inc Act'!I583</f>
        <v>0</v>
      </c>
      <c r="M584" s="7" t="e">
        <f>VLOOKUP(C584,'Link in Base Fcst'!$A$8:$C$1009,3,0)</f>
        <v>#N/A</v>
      </c>
      <c r="N584" s="7">
        <f t="shared" si="12"/>
        <v>0</v>
      </c>
    </row>
    <row r="585" spans="1:14" ht="15" x14ac:dyDescent="0.25">
      <c r="A585" s="2">
        <f>IFERROR(VLOOKUP(C585,Structure!$A$2:$E$1005,5,0),0)</f>
        <v>0</v>
      </c>
      <c r="B585" s="2">
        <f>IFERROR(VLOOKUP(C585,Structure!$A$2:$F$1005,6,0),0)</f>
        <v>0</v>
      </c>
      <c r="C585" s="6">
        <f>IFERROR('Link in Inc Act'!A584*1,0)</f>
        <v>0</v>
      </c>
      <c r="D585" s="6">
        <f>'Link in Inc Act'!B584</f>
        <v>0</v>
      </c>
      <c r="E585" s="2">
        <f>IFERROR(VLOOKUP(C585,Structure!$A$2:$H$1005,8,0),0)</f>
        <v>0</v>
      </c>
      <c r="F585" s="7">
        <f>'Link in Inc Act'!C584</f>
        <v>0</v>
      </c>
      <c r="G585" s="7">
        <f>'Link in Inc Act'!D584</f>
        <v>0</v>
      </c>
      <c r="H585" s="7">
        <f>'Link in Inc Act'!E584</f>
        <v>0</v>
      </c>
      <c r="I585" s="7">
        <f>'Link in Inc Act'!F584</f>
        <v>0</v>
      </c>
      <c r="J585" s="7">
        <f>'Link in Inc Act'!G584</f>
        <v>0</v>
      </c>
      <c r="K585" s="7">
        <f>'Link in Inc Act'!H584</f>
        <v>0</v>
      </c>
      <c r="L585" s="7">
        <f>'Link in Inc Act'!I584</f>
        <v>0</v>
      </c>
      <c r="M585" s="7" t="e">
        <f>VLOOKUP(C585,'Link in Base Fcst'!$A$8:$C$1009,3,0)</f>
        <v>#N/A</v>
      </c>
      <c r="N585" s="7">
        <f t="shared" si="12"/>
        <v>0</v>
      </c>
    </row>
    <row r="586" spans="1:14" ht="15" x14ac:dyDescent="0.25">
      <c r="A586" s="2">
        <f>IFERROR(VLOOKUP(C586,Structure!$A$2:$E$1005,5,0),0)</f>
        <v>0</v>
      </c>
      <c r="B586" s="2">
        <f>IFERROR(VLOOKUP(C586,Structure!$A$2:$F$1005,6,0),0)</f>
        <v>0</v>
      </c>
      <c r="C586" s="6">
        <f>IFERROR('Link in Inc Act'!A585*1,0)</f>
        <v>0</v>
      </c>
      <c r="D586" s="6">
        <f>'Link in Inc Act'!B585</f>
        <v>0</v>
      </c>
      <c r="E586" s="2">
        <f>IFERROR(VLOOKUP(C586,Structure!$A$2:$H$1005,8,0),0)</f>
        <v>0</v>
      </c>
      <c r="F586" s="7">
        <f>'Link in Inc Act'!C585</f>
        <v>0</v>
      </c>
      <c r="G586" s="7">
        <f>'Link in Inc Act'!D585</f>
        <v>0</v>
      </c>
      <c r="H586" s="7">
        <f>'Link in Inc Act'!E585</f>
        <v>0</v>
      </c>
      <c r="I586" s="7">
        <f>'Link in Inc Act'!F585</f>
        <v>0</v>
      </c>
      <c r="J586" s="7">
        <f>'Link in Inc Act'!G585</f>
        <v>0</v>
      </c>
      <c r="K586" s="7">
        <f>'Link in Inc Act'!H585</f>
        <v>0</v>
      </c>
      <c r="L586" s="7">
        <f>'Link in Inc Act'!I585</f>
        <v>0</v>
      </c>
      <c r="M586" s="7" t="e">
        <f>VLOOKUP(C586,'Link in Base Fcst'!$A$8:$C$1009,3,0)</f>
        <v>#N/A</v>
      </c>
      <c r="N586" s="7">
        <f t="shared" si="12"/>
        <v>0</v>
      </c>
    </row>
    <row r="587" spans="1:14" ht="15" x14ac:dyDescent="0.25">
      <c r="A587" s="2">
        <f>IFERROR(VLOOKUP(C587,Structure!$A$2:$E$1005,5,0),0)</f>
        <v>0</v>
      </c>
      <c r="B587" s="2">
        <f>IFERROR(VLOOKUP(C587,Structure!$A$2:$F$1005,6,0),0)</f>
        <v>0</v>
      </c>
      <c r="C587" s="6">
        <f>IFERROR('Link in Inc Act'!A586*1,0)</f>
        <v>0</v>
      </c>
      <c r="D587" s="6">
        <f>'Link in Inc Act'!B586</f>
        <v>0</v>
      </c>
      <c r="E587" s="2">
        <f>IFERROR(VLOOKUP(C587,Structure!$A$2:$H$1005,8,0),0)</f>
        <v>0</v>
      </c>
      <c r="F587" s="7">
        <f>'Link in Inc Act'!C586</f>
        <v>0</v>
      </c>
      <c r="G587" s="7">
        <f>'Link in Inc Act'!D586</f>
        <v>0</v>
      </c>
      <c r="H587" s="7">
        <f>'Link in Inc Act'!E586</f>
        <v>0</v>
      </c>
      <c r="I587" s="7">
        <f>'Link in Inc Act'!F586</f>
        <v>0</v>
      </c>
      <c r="J587" s="7">
        <f>'Link in Inc Act'!G586</f>
        <v>0</v>
      </c>
      <c r="K587" s="7">
        <f>'Link in Inc Act'!H586</f>
        <v>0</v>
      </c>
      <c r="L587" s="7">
        <f>'Link in Inc Act'!I586</f>
        <v>0</v>
      </c>
      <c r="M587" s="7" t="e">
        <f>VLOOKUP(C587,'Link in Base Fcst'!$A$8:$C$1009,3,0)</f>
        <v>#N/A</v>
      </c>
      <c r="N587" s="7">
        <f t="shared" si="12"/>
        <v>0</v>
      </c>
    </row>
    <row r="588" spans="1:14" ht="15" x14ac:dyDescent="0.25">
      <c r="A588" s="2">
        <f>IFERROR(VLOOKUP(C588,Structure!$A$2:$E$1005,5,0),0)</f>
        <v>0</v>
      </c>
      <c r="B588" s="2">
        <f>IFERROR(VLOOKUP(C588,Structure!$A$2:$F$1005,6,0),0)</f>
        <v>0</v>
      </c>
      <c r="C588" s="6">
        <f>IFERROR('Link in Inc Act'!A587*1,0)</f>
        <v>0</v>
      </c>
      <c r="D588" s="6">
        <f>'Link in Inc Act'!B587</f>
        <v>0</v>
      </c>
      <c r="E588" s="2">
        <f>IFERROR(VLOOKUP(C588,Structure!$A$2:$H$1005,8,0),0)</f>
        <v>0</v>
      </c>
      <c r="F588" s="7">
        <f>'Link in Inc Act'!C587</f>
        <v>0</v>
      </c>
      <c r="G588" s="7">
        <f>'Link in Inc Act'!D587</f>
        <v>0</v>
      </c>
      <c r="H588" s="7">
        <f>'Link in Inc Act'!E587</f>
        <v>0</v>
      </c>
      <c r="I588" s="7">
        <f>'Link in Inc Act'!F587</f>
        <v>0</v>
      </c>
      <c r="J588" s="7">
        <f>'Link in Inc Act'!G587</f>
        <v>0</v>
      </c>
      <c r="K588" s="7">
        <f>'Link in Inc Act'!H587</f>
        <v>0</v>
      </c>
      <c r="L588" s="7">
        <f>'Link in Inc Act'!I587</f>
        <v>0</v>
      </c>
      <c r="M588" s="7" t="e">
        <f>VLOOKUP(C588,'Link in Base Fcst'!$A$8:$C$1009,3,0)</f>
        <v>#N/A</v>
      </c>
      <c r="N588" s="7">
        <f t="shared" si="12"/>
        <v>0</v>
      </c>
    </row>
    <row r="589" spans="1:14" ht="15" x14ac:dyDescent="0.25">
      <c r="A589" s="2">
        <f>IFERROR(VLOOKUP(C589,Structure!$A$2:$E$1005,5,0),0)</f>
        <v>0</v>
      </c>
      <c r="B589" s="2">
        <f>IFERROR(VLOOKUP(C589,Structure!$A$2:$F$1005,6,0),0)</f>
        <v>0</v>
      </c>
      <c r="C589" s="6">
        <f>IFERROR('Link in Inc Act'!A588*1,0)</f>
        <v>0</v>
      </c>
      <c r="D589" s="6">
        <f>'Link in Inc Act'!B588</f>
        <v>0</v>
      </c>
      <c r="E589" s="2">
        <f>IFERROR(VLOOKUP(C589,Structure!$A$2:$H$1005,8,0),0)</f>
        <v>0</v>
      </c>
      <c r="F589" s="7">
        <f>'Link in Inc Act'!C588</f>
        <v>0</v>
      </c>
      <c r="G589" s="7">
        <f>'Link in Inc Act'!D588</f>
        <v>0</v>
      </c>
      <c r="H589" s="7">
        <f>'Link in Inc Act'!E588</f>
        <v>0</v>
      </c>
      <c r="I589" s="7">
        <f>'Link in Inc Act'!F588</f>
        <v>0</v>
      </c>
      <c r="J589" s="7">
        <f>'Link in Inc Act'!G588</f>
        <v>0</v>
      </c>
      <c r="K589" s="7">
        <f>'Link in Inc Act'!H588</f>
        <v>0</v>
      </c>
      <c r="L589" s="7">
        <f>'Link in Inc Act'!I588</f>
        <v>0</v>
      </c>
      <c r="M589" s="7" t="e">
        <f>VLOOKUP(C589,'Link in Base Fcst'!$A$8:$C$1009,3,0)</f>
        <v>#N/A</v>
      </c>
      <c r="N589" s="7">
        <f t="shared" si="12"/>
        <v>0</v>
      </c>
    </row>
    <row r="590" spans="1:14" ht="15" x14ac:dyDescent="0.25">
      <c r="A590" s="2">
        <f>IFERROR(VLOOKUP(C590,Structure!$A$2:$E$1005,5,0),0)</f>
        <v>0</v>
      </c>
      <c r="B590" s="2">
        <f>IFERROR(VLOOKUP(C590,Structure!$A$2:$F$1005,6,0),0)</f>
        <v>0</v>
      </c>
      <c r="C590" s="6">
        <f>IFERROR('Link in Inc Act'!A589*1,0)</f>
        <v>0</v>
      </c>
      <c r="D590" s="6">
        <f>'Link in Inc Act'!B589</f>
        <v>0</v>
      </c>
      <c r="E590" s="2">
        <f>IFERROR(VLOOKUP(C590,Structure!$A$2:$H$1005,8,0),0)</f>
        <v>0</v>
      </c>
      <c r="F590" s="7">
        <f>'Link in Inc Act'!C589</f>
        <v>0</v>
      </c>
      <c r="G590" s="7">
        <f>'Link in Inc Act'!D589</f>
        <v>0</v>
      </c>
      <c r="H590" s="7">
        <f>'Link in Inc Act'!E589</f>
        <v>0</v>
      </c>
      <c r="I590" s="7">
        <f>'Link in Inc Act'!F589</f>
        <v>0</v>
      </c>
      <c r="J590" s="7">
        <f>'Link in Inc Act'!G589</f>
        <v>0</v>
      </c>
      <c r="K590" s="7">
        <f>'Link in Inc Act'!H589</f>
        <v>0</v>
      </c>
      <c r="L590" s="7">
        <f>'Link in Inc Act'!I589</f>
        <v>0</v>
      </c>
      <c r="M590" s="7" t="e">
        <f>VLOOKUP(C590,'Link in Base Fcst'!$A$8:$C$1009,3,0)</f>
        <v>#N/A</v>
      </c>
      <c r="N590" s="7">
        <f t="shared" ref="N590:N597" si="13">IF(L590="Pending Actual",K590+M590,K590+L590)</f>
        <v>0</v>
      </c>
    </row>
    <row r="591" spans="1:14" ht="15" x14ac:dyDescent="0.25">
      <c r="A591" s="2">
        <f>IFERROR(VLOOKUP(C591,Structure!$A$2:$E$1005,5,0),0)</f>
        <v>0</v>
      </c>
      <c r="B591" s="2">
        <f>IFERROR(VLOOKUP(C591,Structure!$A$2:$F$1005,6,0),0)</f>
        <v>0</v>
      </c>
      <c r="C591" s="6">
        <f>IFERROR('Link in Inc Act'!A590*1,0)</f>
        <v>0</v>
      </c>
      <c r="D591" s="6">
        <f>'Link in Inc Act'!B590</f>
        <v>0</v>
      </c>
      <c r="E591" s="2">
        <f>IFERROR(VLOOKUP(C591,Structure!$A$2:$H$1005,8,0),0)</f>
        <v>0</v>
      </c>
      <c r="F591" s="7">
        <f>'Link in Inc Act'!C590</f>
        <v>0</v>
      </c>
      <c r="G591" s="7">
        <f>'Link in Inc Act'!D590</f>
        <v>0</v>
      </c>
      <c r="H591" s="7">
        <f>'Link in Inc Act'!E590</f>
        <v>0</v>
      </c>
      <c r="I591" s="7">
        <f>'Link in Inc Act'!F590</f>
        <v>0</v>
      </c>
      <c r="J591" s="7">
        <f>'Link in Inc Act'!G590</f>
        <v>0</v>
      </c>
      <c r="K591" s="7">
        <f>'Link in Inc Act'!H590</f>
        <v>0</v>
      </c>
      <c r="L591" s="7">
        <f>'Link in Inc Act'!I590</f>
        <v>0</v>
      </c>
      <c r="M591" s="7" t="e">
        <f>VLOOKUP(C591,'Link in Base Fcst'!$A$8:$C$1009,3,0)</f>
        <v>#N/A</v>
      </c>
      <c r="N591" s="7">
        <f t="shared" si="13"/>
        <v>0</v>
      </c>
    </row>
    <row r="592" spans="1:14" ht="15" x14ac:dyDescent="0.25">
      <c r="A592" s="2">
        <f>IFERROR(VLOOKUP(C592,Structure!$A$2:$E$1005,5,0),0)</f>
        <v>0</v>
      </c>
      <c r="B592" s="2">
        <f>IFERROR(VLOOKUP(C592,Structure!$A$2:$F$1005,6,0),0)</f>
        <v>0</v>
      </c>
      <c r="C592" s="6">
        <f>IFERROR('Link in Inc Act'!A591*1,0)</f>
        <v>0</v>
      </c>
      <c r="D592" s="6">
        <f>'Link in Inc Act'!B591</f>
        <v>0</v>
      </c>
      <c r="E592" s="2">
        <f>IFERROR(VLOOKUP(C592,Structure!$A$2:$H$1005,8,0),0)</f>
        <v>0</v>
      </c>
      <c r="F592" s="7">
        <f>'Link in Inc Act'!C591</f>
        <v>0</v>
      </c>
      <c r="G592" s="7">
        <f>'Link in Inc Act'!D591</f>
        <v>0</v>
      </c>
      <c r="H592" s="7">
        <f>'Link in Inc Act'!E591</f>
        <v>0</v>
      </c>
      <c r="I592" s="7">
        <f>'Link in Inc Act'!F591</f>
        <v>0</v>
      </c>
      <c r="J592" s="7">
        <f>'Link in Inc Act'!G591</f>
        <v>0</v>
      </c>
      <c r="K592" s="7">
        <f>'Link in Inc Act'!H591</f>
        <v>0</v>
      </c>
      <c r="L592" s="7">
        <f>'Link in Inc Act'!I591</f>
        <v>0</v>
      </c>
      <c r="M592" s="7" t="e">
        <f>VLOOKUP(C592,'Link in Base Fcst'!$A$8:$C$1009,3,0)</f>
        <v>#N/A</v>
      </c>
      <c r="N592" s="7">
        <f t="shared" si="13"/>
        <v>0</v>
      </c>
    </row>
    <row r="593" spans="1:14" ht="15" x14ac:dyDescent="0.25">
      <c r="A593" s="2">
        <f>IFERROR(VLOOKUP(C593,Structure!$A$2:$E$1005,5,0),0)</f>
        <v>0</v>
      </c>
      <c r="B593" s="2">
        <f>IFERROR(VLOOKUP(C593,Structure!$A$2:$F$1005,6,0),0)</f>
        <v>0</v>
      </c>
      <c r="C593" s="6">
        <f>IFERROR('Link in Inc Act'!A592*1,0)</f>
        <v>0</v>
      </c>
      <c r="D593" s="6">
        <f>'Link in Inc Act'!B592</f>
        <v>0</v>
      </c>
      <c r="E593" s="2">
        <f>IFERROR(VLOOKUP(C593,Structure!$A$2:$H$1005,8,0),0)</f>
        <v>0</v>
      </c>
      <c r="F593" s="7">
        <f>'Link in Inc Act'!C592</f>
        <v>0</v>
      </c>
      <c r="G593" s="7">
        <f>'Link in Inc Act'!D592</f>
        <v>0</v>
      </c>
      <c r="H593" s="7">
        <f>'Link in Inc Act'!E592</f>
        <v>0</v>
      </c>
      <c r="I593" s="7">
        <f>'Link in Inc Act'!F592</f>
        <v>0</v>
      </c>
      <c r="J593" s="7">
        <f>'Link in Inc Act'!G592</f>
        <v>0</v>
      </c>
      <c r="K593" s="7">
        <f>'Link in Inc Act'!H592</f>
        <v>0</v>
      </c>
      <c r="L593" s="7">
        <f>'Link in Inc Act'!I592</f>
        <v>0</v>
      </c>
      <c r="M593" s="7" t="e">
        <f>VLOOKUP(C593,'Link in Base Fcst'!$A$8:$C$1009,3,0)</f>
        <v>#N/A</v>
      </c>
      <c r="N593" s="7">
        <f t="shared" si="13"/>
        <v>0</v>
      </c>
    </row>
    <row r="594" spans="1:14" ht="15" x14ac:dyDescent="0.25">
      <c r="A594" s="2">
        <f>IFERROR(VLOOKUP(C594,Structure!$A$2:$E$1005,5,0),0)</f>
        <v>0</v>
      </c>
      <c r="B594" s="2">
        <f>IFERROR(VLOOKUP(C594,Structure!$A$2:$F$1005,6,0),0)</f>
        <v>0</v>
      </c>
      <c r="C594" s="6">
        <f>IFERROR('Link in Inc Act'!A593*1,0)</f>
        <v>0</v>
      </c>
      <c r="D594" s="6">
        <f>'Link in Inc Act'!B593</f>
        <v>0</v>
      </c>
      <c r="E594" s="2">
        <f>IFERROR(VLOOKUP(C594,Structure!$A$2:$H$1005,8,0),0)</f>
        <v>0</v>
      </c>
      <c r="F594" s="7">
        <f>'Link in Inc Act'!C593</f>
        <v>0</v>
      </c>
      <c r="G594" s="7">
        <f>'Link in Inc Act'!D593</f>
        <v>0</v>
      </c>
      <c r="H594" s="7">
        <f>'Link in Inc Act'!E593</f>
        <v>0</v>
      </c>
      <c r="I594" s="7">
        <f>'Link in Inc Act'!F593</f>
        <v>0</v>
      </c>
      <c r="J594" s="7">
        <f>'Link in Inc Act'!G593</f>
        <v>0</v>
      </c>
      <c r="K594" s="7">
        <f>'Link in Inc Act'!H593</f>
        <v>0</v>
      </c>
      <c r="L594" s="7">
        <f>'Link in Inc Act'!I593</f>
        <v>0</v>
      </c>
      <c r="M594" s="7" t="e">
        <f>VLOOKUP(C594,'Link in Base Fcst'!$A$8:$C$1009,3,0)</f>
        <v>#N/A</v>
      </c>
      <c r="N594" s="7">
        <f t="shared" si="13"/>
        <v>0</v>
      </c>
    </row>
    <row r="595" spans="1:14" ht="15" x14ac:dyDescent="0.25">
      <c r="A595" s="2">
        <f>IFERROR(VLOOKUP(C595,Structure!$A$2:$E$1005,5,0),0)</f>
        <v>0</v>
      </c>
      <c r="B595" s="2">
        <f>IFERROR(VLOOKUP(C595,Structure!$A$2:$F$1005,6,0),0)</f>
        <v>0</v>
      </c>
      <c r="C595" s="6">
        <f>IFERROR('Link in Inc Act'!A594*1,0)</f>
        <v>0</v>
      </c>
      <c r="D595" s="6">
        <f>'Link in Inc Act'!B594</f>
        <v>0</v>
      </c>
      <c r="E595" s="2">
        <f>IFERROR(VLOOKUP(C595,Structure!$A$2:$H$1005,8,0),0)</f>
        <v>0</v>
      </c>
      <c r="F595" s="7">
        <f>'Link in Inc Act'!C594</f>
        <v>0</v>
      </c>
      <c r="G595" s="7">
        <f>'Link in Inc Act'!D594</f>
        <v>0</v>
      </c>
      <c r="H595" s="7">
        <f>'Link in Inc Act'!E594</f>
        <v>0</v>
      </c>
      <c r="I595" s="7">
        <f>'Link in Inc Act'!F594</f>
        <v>0</v>
      </c>
      <c r="J595" s="7">
        <f>'Link in Inc Act'!G594</f>
        <v>0</v>
      </c>
      <c r="K595" s="7">
        <f>'Link in Inc Act'!H594</f>
        <v>0</v>
      </c>
      <c r="L595" s="7">
        <f>'Link in Inc Act'!I594</f>
        <v>0</v>
      </c>
      <c r="M595" s="7" t="e">
        <f>VLOOKUP(C595,'Link in Base Fcst'!$A$8:$C$1009,3,0)</f>
        <v>#N/A</v>
      </c>
      <c r="N595" s="7">
        <f t="shared" si="13"/>
        <v>0</v>
      </c>
    </row>
    <row r="596" spans="1:14" ht="15" x14ac:dyDescent="0.25">
      <c r="A596" s="2">
        <f>IFERROR(VLOOKUP(C596,Structure!$A$2:$E$1005,5,0),0)</f>
        <v>0</v>
      </c>
      <c r="B596" s="2">
        <f>IFERROR(VLOOKUP(C596,Structure!$A$2:$F$1005,6,0),0)</f>
        <v>0</v>
      </c>
      <c r="C596" s="6">
        <f>IFERROR('Link in Inc Act'!A595*1,0)</f>
        <v>0</v>
      </c>
      <c r="D596" s="6">
        <f>'Link in Inc Act'!B595</f>
        <v>0</v>
      </c>
      <c r="E596" s="2">
        <f>IFERROR(VLOOKUP(C596,Structure!$A$2:$H$1005,8,0),0)</f>
        <v>0</v>
      </c>
      <c r="F596" s="7">
        <f>'Link in Inc Act'!C595</f>
        <v>0</v>
      </c>
      <c r="G596" s="7">
        <f>'Link in Inc Act'!D595</f>
        <v>0</v>
      </c>
      <c r="H596" s="7">
        <f>'Link in Inc Act'!E595</f>
        <v>0</v>
      </c>
      <c r="I596" s="7">
        <f>'Link in Inc Act'!F595</f>
        <v>0</v>
      </c>
      <c r="J596" s="7">
        <f>'Link in Inc Act'!G595</f>
        <v>0</v>
      </c>
      <c r="K596" s="7">
        <f>'Link in Inc Act'!H595</f>
        <v>0</v>
      </c>
      <c r="L596" s="7">
        <f>'Link in Inc Act'!I595</f>
        <v>0</v>
      </c>
      <c r="M596" s="7" t="e">
        <f>VLOOKUP(C596,'Link in Base Fcst'!$A$8:$C$1009,3,0)</f>
        <v>#N/A</v>
      </c>
      <c r="N596" s="7">
        <f t="shared" si="13"/>
        <v>0</v>
      </c>
    </row>
    <row r="597" spans="1:14" ht="15" x14ac:dyDescent="0.25">
      <c r="A597" s="2">
        <f>IFERROR(VLOOKUP(C597,Structure!$A$2:$E$1005,5,0),0)</f>
        <v>0</v>
      </c>
      <c r="B597" s="2">
        <f>IFERROR(VLOOKUP(C597,Structure!$A$2:$F$1005,6,0),0)</f>
        <v>0</v>
      </c>
      <c r="C597" s="6">
        <f>IFERROR('Link in Inc Act'!A596*1,0)</f>
        <v>0</v>
      </c>
      <c r="D597" s="6">
        <f>'Link in Inc Act'!B596</f>
        <v>0</v>
      </c>
      <c r="E597" s="2">
        <f>IFERROR(VLOOKUP(C597,Structure!$A$2:$H$1005,8,0),0)</f>
        <v>0</v>
      </c>
      <c r="F597" s="7">
        <f>'Link in Inc Act'!C596</f>
        <v>0</v>
      </c>
      <c r="G597" s="7">
        <f>'Link in Inc Act'!D596</f>
        <v>0</v>
      </c>
      <c r="H597" s="7">
        <f>'Link in Inc Act'!E596</f>
        <v>0</v>
      </c>
      <c r="I597" s="7">
        <f>'Link in Inc Act'!F596</f>
        <v>0</v>
      </c>
      <c r="J597" s="7">
        <f>'Link in Inc Act'!G596</f>
        <v>0</v>
      </c>
      <c r="K597" s="7">
        <f>'Link in Inc Act'!H596</f>
        <v>0</v>
      </c>
      <c r="L597" s="7">
        <f>'Link in Inc Act'!I596</f>
        <v>0</v>
      </c>
      <c r="M597" s="7" t="e">
        <f>VLOOKUP(C597,'Link in Base Fcst'!$A$8:$C$1009,3,0)</f>
        <v>#N/A</v>
      </c>
      <c r="N597" s="7">
        <f t="shared" si="13"/>
        <v>0</v>
      </c>
    </row>
    <row r="598" spans="1:14" ht="15" x14ac:dyDescent="0.25">
      <c r="A598" s="2"/>
      <c r="B598" s="2"/>
      <c r="C598" s="6"/>
      <c r="D598" s="6"/>
      <c r="E598" s="2"/>
      <c r="F598" s="7"/>
      <c r="G598" s="7"/>
      <c r="H598" s="7"/>
      <c r="I598" s="7"/>
      <c r="J598" s="7"/>
      <c r="K598" s="7"/>
      <c r="L598" s="7"/>
      <c r="M598" s="7"/>
    </row>
    <row r="599" spans="1:14" ht="15" x14ac:dyDescent="0.25">
      <c r="A599" s="2"/>
      <c r="B599" s="2"/>
      <c r="C599" s="6"/>
      <c r="D599" s="6"/>
      <c r="E599" s="2"/>
      <c r="F599" s="7"/>
      <c r="G599" s="7"/>
      <c r="H599" s="7"/>
      <c r="I599" s="7"/>
      <c r="J599" s="7"/>
      <c r="K599" s="7"/>
      <c r="L599" s="7"/>
      <c r="M599" s="7"/>
    </row>
    <row r="600" spans="1:14" ht="15" x14ac:dyDescent="0.25">
      <c r="A600" s="2"/>
      <c r="B600" s="2"/>
      <c r="C600" s="6"/>
      <c r="D600" s="6"/>
      <c r="E600" s="2"/>
      <c r="F600" s="7"/>
      <c r="G600" s="7"/>
      <c r="H600" s="7"/>
      <c r="I600" s="7"/>
      <c r="J600" s="7"/>
      <c r="K600" s="7"/>
      <c r="L600" s="7"/>
      <c r="M600" s="7"/>
    </row>
    <row r="601" spans="1:14" ht="15" x14ac:dyDescent="0.25">
      <c r="A601" s="2"/>
      <c r="B601" s="2"/>
      <c r="C601" s="6"/>
      <c r="D601" s="6"/>
      <c r="E601" s="2"/>
      <c r="F601" s="7"/>
      <c r="G601" s="7"/>
      <c r="H601" s="7"/>
      <c r="I601" s="7"/>
      <c r="J601" s="7"/>
      <c r="K601" s="7"/>
      <c r="L601" s="7"/>
      <c r="M601" s="7"/>
    </row>
    <row r="602" spans="1:14" ht="15" x14ac:dyDescent="0.25">
      <c r="A602" s="2"/>
      <c r="B602" s="2"/>
      <c r="C602" s="6"/>
      <c r="D602" s="6"/>
      <c r="E602" s="2"/>
      <c r="F602" s="7"/>
      <c r="G602" s="7"/>
      <c r="H602" s="7"/>
      <c r="I602" s="7"/>
      <c r="J602" s="7"/>
      <c r="K602" s="7"/>
      <c r="L602" s="7"/>
      <c r="M602" s="7"/>
    </row>
    <row r="603" spans="1:14" ht="15" x14ac:dyDescent="0.25">
      <c r="A603" s="2"/>
      <c r="B603" s="2"/>
      <c r="C603" s="6"/>
      <c r="D603" s="6"/>
      <c r="E603" s="2"/>
      <c r="F603" s="7"/>
      <c r="G603" s="7"/>
      <c r="H603" s="7"/>
      <c r="I603" s="7"/>
      <c r="J603" s="7"/>
      <c r="K603" s="7"/>
      <c r="L603" s="7"/>
      <c r="M603" s="7"/>
    </row>
    <row r="604" spans="1:14" ht="15" x14ac:dyDescent="0.25">
      <c r="A604" s="2"/>
      <c r="B604" s="2"/>
      <c r="C604" s="6"/>
      <c r="D604" s="6"/>
      <c r="E604" s="2"/>
      <c r="F604" s="7"/>
      <c r="G604" s="7"/>
      <c r="H604" s="7"/>
      <c r="I604" s="7"/>
      <c r="J604" s="7"/>
      <c r="K604" s="7"/>
      <c r="L604" s="7"/>
      <c r="M604" s="7"/>
    </row>
    <row r="605" spans="1:14" ht="15" x14ac:dyDescent="0.25">
      <c r="A605" s="2"/>
      <c r="B605" s="2"/>
      <c r="C605" s="6"/>
      <c r="D605" s="6"/>
      <c r="E605" s="2"/>
      <c r="F605" s="7"/>
      <c r="G605" s="7"/>
      <c r="H605" s="7"/>
      <c r="I605" s="7"/>
      <c r="J605" s="7"/>
      <c r="K605" s="7"/>
      <c r="L605" s="7"/>
      <c r="M605" s="7"/>
    </row>
    <row r="606" spans="1:14" ht="15" x14ac:dyDescent="0.25">
      <c r="A606" s="2"/>
      <c r="B606" s="2"/>
      <c r="C606" s="6"/>
      <c r="D606" s="6"/>
      <c r="E606" s="2"/>
      <c r="F606" s="7"/>
      <c r="G606" s="7"/>
      <c r="H606" s="7"/>
      <c r="I606" s="7"/>
      <c r="J606" s="7"/>
      <c r="K606" s="7"/>
      <c r="L606" s="7"/>
      <c r="M606" s="7"/>
    </row>
    <row r="607" spans="1:14" ht="15" x14ac:dyDescent="0.25">
      <c r="A607" s="2"/>
      <c r="B607" s="2"/>
      <c r="C607" s="6"/>
      <c r="D607" s="6"/>
      <c r="E607" s="2"/>
      <c r="F607" s="7"/>
      <c r="G607" s="7"/>
      <c r="H607" s="7"/>
      <c r="I607" s="7"/>
      <c r="J607" s="7"/>
      <c r="K607" s="7"/>
      <c r="L607" s="7"/>
      <c r="M607" s="7"/>
    </row>
    <row r="608" spans="1:14" ht="15" x14ac:dyDescent="0.25">
      <c r="A608" s="2"/>
      <c r="B608" s="2"/>
      <c r="C608" s="6"/>
      <c r="D608" s="6"/>
      <c r="E608" s="2"/>
      <c r="F608" s="7"/>
      <c r="G608" s="7"/>
      <c r="H608" s="7"/>
      <c r="I608" s="7"/>
      <c r="J608" s="7"/>
      <c r="K608" s="7"/>
      <c r="L608" s="7"/>
      <c r="M608" s="7"/>
    </row>
    <row r="609" spans="1:13" ht="15" x14ac:dyDescent="0.25">
      <c r="A609" s="2"/>
      <c r="B609" s="2"/>
      <c r="C609" s="6"/>
      <c r="D609" s="6"/>
      <c r="E609" s="2"/>
      <c r="F609" s="7"/>
      <c r="G609" s="7"/>
      <c r="H609" s="7"/>
      <c r="I609" s="7"/>
      <c r="J609" s="7"/>
      <c r="K609" s="7"/>
      <c r="L609" s="7"/>
      <c r="M609" s="7"/>
    </row>
    <row r="610" spans="1:13" ht="15" x14ac:dyDescent="0.25">
      <c r="A610" s="2"/>
      <c r="B610" s="2"/>
      <c r="C610" s="6"/>
      <c r="D610" s="6"/>
      <c r="E610" s="2"/>
      <c r="F610" s="7"/>
      <c r="G610" s="7"/>
      <c r="H610" s="7"/>
      <c r="I610" s="7"/>
      <c r="J610" s="7"/>
      <c r="K610" s="7"/>
      <c r="L610" s="7"/>
      <c r="M610" s="7"/>
    </row>
    <row r="611" spans="1:13" ht="15" x14ac:dyDescent="0.25">
      <c r="A611" s="2"/>
      <c r="B611" s="2"/>
      <c r="C611" s="6"/>
      <c r="D611" s="6"/>
      <c r="E611" s="2"/>
      <c r="F611" s="7"/>
      <c r="G611" s="7"/>
      <c r="H611" s="7"/>
      <c r="I611" s="7"/>
      <c r="J611" s="7"/>
      <c r="K611" s="7"/>
      <c r="L611" s="7"/>
      <c r="M611" s="7"/>
    </row>
    <row r="612" spans="1:13" ht="15" x14ac:dyDescent="0.25">
      <c r="A612" s="2"/>
      <c r="B612" s="2"/>
      <c r="C612" s="6"/>
      <c r="D612" s="6"/>
      <c r="E612" s="2"/>
      <c r="F612" s="7"/>
      <c r="G612" s="7"/>
      <c r="H612" s="7"/>
      <c r="I612" s="7"/>
      <c r="J612" s="7"/>
      <c r="K612" s="7"/>
      <c r="L612" s="7"/>
      <c r="M612" s="7"/>
    </row>
    <row r="613" spans="1:13" ht="15" x14ac:dyDescent="0.25">
      <c r="A613" s="2"/>
      <c r="B613" s="2"/>
      <c r="C613" s="6"/>
      <c r="D613" s="6"/>
      <c r="E613" s="2"/>
      <c r="F613" s="7"/>
      <c r="G613" s="7"/>
      <c r="H613" s="7"/>
      <c r="I613" s="7"/>
      <c r="J613" s="7"/>
      <c r="K613" s="7"/>
      <c r="L613" s="7"/>
      <c r="M613" s="7"/>
    </row>
    <row r="614" spans="1:13" ht="15" x14ac:dyDescent="0.25">
      <c r="A614" s="2"/>
      <c r="B614" s="2"/>
      <c r="C614" s="6"/>
      <c r="D614" s="6"/>
      <c r="E614" s="2"/>
      <c r="F614" s="7"/>
      <c r="G614" s="7"/>
      <c r="H614" s="7"/>
      <c r="I614" s="7"/>
      <c r="J614" s="7"/>
      <c r="K614" s="7"/>
      <c r="L614" s="7"/>
      <c r="M614" s="7"/>
    </row>
    <row r="615" spans="1:13" ht="15" x14ac:dyDescent="0.25">
      <c r="A615" s="2"/>
      <c r="B615" s="2"/>
      <c r="C615" s="6"/>
      <c r="D615" s="6"/>
      <c r="E615" s="2"/>
      <c r="F615" s="7"/>
      <c r="G615" s="7"/>
      <c r="H615" s="7"/>
      <c r="I615" s="7"/>
      <c r="J615" s="7"/>
      <c r="K615" s="7"/>
      <c r="L615" s="7"/>
      <c r="M615" s="7"/>
    </row>
    <row r="616" spans="1:13" ht="15" x14ac:dyDescent="0.25">
      <c r="A616" s="2"/>
      <c r="B616" s="2"/>
      <c r="C616" s="6"/>
      <c r="D616" s="6"/>
      <c r="E616" s="2"/>
      <c r="F616" s="7"/>
      <c r="G616" s="7"/>
      <c r="H616" s="7"/>
      <c r="I616" s="7"/>
      <c r="J616" s="7"/>
      <c r="K616" s="7"/>
      <c r="L616" s="7"/>
      <c r="M616" s="7"/>
    </row>
    <row r="617" spans="1:13" ht="15" x14ac:dyDescent="0.25">
      <c r="A617" s="2"/>
      <c r="B617" s="2"/>
      <c r="C617" s="6"/>
      <c r="D617" s="6"/>
      <c r="E617" s="2"/>
      <c r="F617" s="7"/>
      <c r="G617" s="7"/>
      <c r="H617" s="7"/>
      <c r="I617" s="7"/>
      <c r="J617" s="7"/>
      <c r="K617" s="7"/>
      <c r="L617" s="7"/>
      <c r="M617" s="7"/>
    </row>
    <row r="618" spans="1:13" ht="15" x14ac:dyDescent="0.25">
      <c r="A618" s="2"/>
      <c r="B618" s="2"/>
      <c r="C618" s="6"/>
      <c r="D618" s="6"/>
      <c r="E618" s="2"/>
      <c r="F618" s="7"/>
      <c r="G618" s="7"/>
      <c r="H618" s="7"/>
      <c r="I618" s="7"/>
      <c r="J618" s="7"/>
      <c r="K618" s="7"/>
      <c r="L618" s="7"/>
      <c r="M618" s="7"/>
    </row>
    <row r="619" spans="1:13" ht="15" x14ac:dyDescent="0.25">
      <c r="A619" s="2"/>
      <c r="B619" s="2"/>
      <c r="C619" s="6"/>
      <c r="D619" s="6"/>
      <c r="E619" s="2"/>
      <c r="F619" s="7"/>
      <c r="G619" s="7"/>
      <c r="H619" s="7"/>
      <c r="I619" s="7"/>
      <c r="J619" s="7"/>
      <c r="K619" s="7"/>
      <c r="L619" s="7"/>
      <c r="M619" s="7"/>
    </row>
    <row r="620" spans="1:13" ht="15" x14ac:dyDescent="0.25">
      <c r="A620" s="2"/>
      <c r="B620" s="2"/>
      <c r="C620" s="6"/>
      <c r="D620" s="6"/>
      <c r="E620" s="2"/>
      <c r="F620" s="7"/>
      <c r="G620" s="7"/>
      <c r="H620" s="7"/>
      <c r="I620" s="7"/>
      <c r="J620" s="7"/>
      <c r="K620" s="7"/>
      <c r="L620" s="7"/>
      <c r="M620" s="7"/>
    </row>
    <row r="621" spans="1:13" ht="15" x14ac:dyDescent="0.25">
      <c r="A621" s="2"/>
      <c r="B621" s="2"/>
      <c r="C621" s="6"/>
      <c r="D621" s="6"/>
      <c r="E621" s="2"/>
      <c r="F621" s="7"/>
      <c r="G621" s="7"/>
      <c r="H621" s="7"/>
      <c r="I621" s="7"/>
      <c r="J621" s="7"/>
      <c r="K621" s="7"/>
      <c r="L621" s="7"/>
      <c r="M621" s="7"/>
    </row>
    <row r="622" spans="1:13" ht="15" x14ac:dyDescent="0.25">
      <c r="A622" s="2"/>
      <c r="B622" s="2"/>
      <c r="C622" s="6"/>
      <c r="D622" s="6"/>
      <c r="E622" s="2"/>
      <c r="F622" s="7"/>
      <c r="G622" s="7"/>
      <c r="H622" s="7"/>
      <c r="I622" s="7"/>
      <c r="J622" s="7"/>
      <c r="K622" s="7"/>
      <c r="L622" s="7"/>
      <c r="M622" s="7"/>
    </row>
    <row r="623" spans="1:13" ht="15" x14ac:dyDescent="0.25">
      <c r="A623" s="2"/>
      <c r="B623" s="2"/>
      <c r="C623" s="6"/>
      <c r="D623" s="6"/>
      <c r="E623" s="2"/>
      <c r="F623" s="7"/>
      <c r="G623" s="7"/>
      <c r="H623" s="7"/>
      <c r="I623" s="7"/>
      <c r="J623" s="7"/>
      <c r="K623" s="7"/>
      <c r="L623" s="7"/>
      <c r="M623" s="7"/>
    </row>
    <row r="624" spans="1:13" ht="15" x14ac:dyDescent="0.25">
      <c r="A624" s="2"/>
      <c r="B624" s="2"/>
      <c r="C624" s="6"/>
      <c r="D624" s="6"/>
      <c r="E624" s="2"/>
      <c r="F624" s="7"/>
      <c r="G624" s="7"/>
      <c r="H624" s="7"/>
      <c r="I624" s="7"/>
      <c r="J624" s="7"/>
      <c r="K624" s="7"/>
      <c r="L624" s="7"/>
      <c r="M624" s="7"/>
    </row>
    <row r="625" spans="1:13" ht="15" x14ac:dyDescent="0.25">
      <c r="A625" s="2"/>
      <c r="B625" s="2"/>
      <c r="C625" s="6"/>
      <c r="D625" s="6"/>
      <c r="E625" s="2"/>
      <c r="F625" s="7"/>
      <c r="G625" s="7"/>
      <c r="H625" s="7"/>
      <c r="I625" s="7"/>
      <c r="J625" s="7"/>
      <c r="K625" s="7"/>
      <c r="L625" s="7"/>
      <c r="M625" s="7"/>
    </row>
    <row r="626" spans="1:13" ht="15" x14ac:dyDescent="0.25">
      <c r="A626" s="2"/>
      <c r="B626" s="2"/>
      <c r="C626" s="6"/>
      <c r="D626" s="6"/>
      <c r="E626" s="2"/>
      <c r="F626" s="7"/>
      <c r="G626" s="7"/>
      <c r="H626" s="7"/>
      <c r="I626" s="7"/>
      <c r="J626" s="7"/>
      <c r="K626" s="7"/>
      <c r="L626" s="7"/>
      <c r="M626" s="7"/>
    </row>
    <row r="627" spans="1:13" ht="15" x14ac:dyDescent="0.25">
      <c r="A627" s="2"/>
      <c r="B627" s="2"/>
      <c r="C627" s="6"/>
      <c r="D627" s="6"/>
      <c r="E627" s="2"/>
      <c r="F627" s="7"/>
      <c r="G627" s="7"/>
      <c r="H627" s="7"/>
      <c r="I627" s="7"/>
      <c r="J627" s="7"/>
      <c r="K627" s="7"/>
      <c r="L627" s="7"/>
      <c r="M627" s="7"/>
    </row>
    <row r="628" spans="1:13" ht="15" x14ac:dyDescent="0.25">
      <c r="A628" s="2"/>
      <c r="B628" s="2"/>
      <c r="C628" s="6"/>
      <c r="D628" s="6"/>
      <c r="E628" s="2"/>
      <c r="F628" s="7"/>
      <c r="G628" s="7"/>
      <c r="H628" s="7"/>
      <c r="I628" s="7"/>
      <c r="J628" s="7"/>
      <c r="K628" s="7"/>
      <c r="L628" s="7"/>
      <c r="M628" s="7"/>
    </row>
    <row r="629" spans="1:13" ht="15" x14ac:dyDescent="0.25">
      <c r="A629" s="2"/>
      <c r="B629" s="2"/>
      <c r="C629" s="6"/>
      <c r="D629" s="6"/>
      <c r="E629" s="2"/>
      <c r="F629" s="7"/>
      <c r="G629" s="7"/>
      <c r="H629" s="7"/>
      <c r="I629" s="7"/>
      <c r="J629" s="7"/>
      <c r="K629" s="7"/>
      <c r="L629" s="7"/>
      <c r="M629" s="7"/>
    </row>
    <row r="630" spans="1:13" ht="15" x14ac:dyDescent="0.25">
      <c r="A630" s="2"/>
      <c r="B630" s="2"/>
      <c r="C630" s="6"/>
      <c r="D630" s="6"/>
      <c r="E630" s="2"/>
      <c r="F630" s="7"/>
      <c r="G630" s="7"/>
      <c r="H630" s="7"/>
      <c r="I630" s="7"/>
      <c r="J630" s="7"/>
      <c r="K630" s="7"/>
      <c r="L630" s="7"/>
      <c r="M630" s="7"/>
    </row>
    <row r="631" spans="1:13" ht="15" x14ac:dyDescent="0.25">
      <c r="A631" s="2"/>
      <c r="B631" s="2"/>
      <c r="C631" s="6"/>
      <c r="D631" s="6"/>
      <c r="E631" s="2"/>
      <c r="F631" s="7"/>
      <c r="G631" s="7"/>
      <c r="H631" s="7"/>
      <c r="I631" s="7"/>
      <c r="J631" s="7"/>
      <c r="K631" s="7"/>
      <c r="L631" s="7"/>
      <c r="M631" s="7"/>
    </row>
    <row r="632" spans="1:13" ht="15" x14ac:dyDescent="0.25">
      <c r="A632" s="2"/>
      <c r="B632" s="2"/>
      <c r="C632" s="6"/>
      <c r="D632" s="6"/>
      <c r="E632" s="2"/>
      <c r="F632" s="7"/>
      <c r="G632" s="7"/>
      <c r="H632" s="7"/>
      <c r="I632" s="7"/>
      <c r="J632" s="7"/>
      <c r="K632" s="7"/>
      <c r="L632" s="7"/>
      <c r="M632" s="7"/>
    </row>
    <row r="633" spans="1:13" ht="15" x14ac:dyDescent="0.25">
      <c r="A633" s="2"/>
      <c r="B633" s="2"/>
      <c r="C633" s="6"/>
      <c r="D633" s="6"/>
      <c r="E633" s="2"/>
      <c r="F633" s="7"/>
      <c r="G633" s="7"/>
      <c r="H633" s="7"/>
      <c r="I633" s="7"/>
      <c r="J633" s="7"/>
      <c r="K633" s="7"/>
      <c r="L633" s="7"/>
      <c r="M633" s="7"/>
    </row>
    <row r="634" spans="1:13" ht="15" x14ac:dyDescent="0.25">
      <c r="A634" s="2"/>
      <c r="B634" s="2"/>
      <c r="C634" s="6"/>
      <c r="D634" s="6"/>
      <c r="E634" s="2"/>
      <c r="F634" s="7"/>
      <c r="G634" s="7"/>
      <c r="H634" s="7"/>
      <c r="I634" s="7"/>
      <c r="J634" s="7"/>
      <c r="K634" s="7"/>
      <c r="L634" s="7"/>
      <c r="M634" s="7"/>
    </row>
    <row r="635" spans="1:13" ht="15" x14ac:dyDescent="0.25">
      <c r="A635" s="2"/>
      <c r="B635" s="2"/>
      <c r="C635" s="6"/>
      <c r="D635" s="6"/>
      <c r="E635" s="2"/>
      <c r="F635" s="7"/>
      <c r="G635" s="7"/>
      <c r="H635" s="7"/>
      <c r="I635" s="7"/>
      <c r="J635" s="7"/>
      <c r="K635" s="7"/>
      <c r="L635" s="7"/>
      <c r="M635" s="7"/>
    </row>
    <row r="636" spans="1:13" ht="15" x14ac:dyDescent="0.25">
      <c r="A636" s="2"/>
      <c r="B636" s="2"/>
      <c r="C636" s="6"/>
      <c r="D636" s="6"/>
      <c r="E636" s="2"/>
      <c r="F636" s="7"/>
      <c r="G636" s="7"/>
      <c r="H636" s="7"/>
      <c r="I636" s="7"/>
      <c r="J636" s="7"/>
      <c r="K636" s="7"/>
      <c r="L636" s="7"/>
      <c r="M636" s="7"/>
    </row>
    <row r="637" spans="1:13" ht="15" x14ac:dyDescent="0.25">
      <c r="A637" s="2"/>
      <c r="B637" s="2"/>
      <c r="C637" s="6"/>
      <c r="D637" s="6"/>
      <c r="E637" s="2"/>
      <c r="F637" s="7"/>
      <c r="G637" s="7"/>
      <c r="H637" s="7"/>
      <c r="I637" s="7"/>
      <c r="J637" s="7"/>
      <c r="K637" s="7"/>
      <c r="L637" s="7"/>
      <c r="M637" s="7"/>
    </row>
    <row r="638" spans="1:13" ht="15" x14ac:dyDescent="0.25">
      <c r="A638" s="2"/>
      <c r="B638" s="2"/>
      <c r="C638" s="6"/>
      <c r="D638" s="6"/>
      <c r="E638" s="2"/>
      <c r="F638" s="7"/>
      <c r="G638" s="7"/>
      <c r="H638" s="7"/>
      <c r="I638" s="7"/>
      <c r="J638" s="7"/>
      <c r="K638" s="7"/>
      <c r="L638" s="7"/>
      <c r="M638" s="7"/>
    </row>
    <row r="639" spans="1:13" ht="15" x14ac:dyDescent="0.25">
      <c r="A639" s="2"/>
      <c r="B639" s="2"/>
      <c r="C639" s="6"/>
      <c r="D639" s="6"/>
      <c r="E639" s="2"/>
      <c r="F639" s="7"/>
      <c r="G639" s="7"/>
      <c r="H639" s="7"/>
      <c r="I639" s="7"/>
      <c r="J639" s="7"/>
      <c r="K639" s="7"/>
      <c r="L639" s="7"/>
      <c r="M639" s="7"/>
    </row>
    <row r="640" spans="1:13" ht="15" x14ac:dyDescent="0.25">
      <c r="A640" s="2"/>
      <c r="B640" s="2"/>
      <c r="C640" s="6"/>
      <c r="D640" s="6"/>
      <c r="E640" s="2"/>
      <c r="F640" s="7"/>
      <c r="G640" s="7"/>
      <c r="H640" s="7"/>
      <c r="I640" s="7"/>
      <c r="J640" s="7"/>
      <c r="K640" s="7"/>
      <c r="L640" s="7"/>
      <c r="M640" s="7"/>
    </row>
    <row r="641" spans="1:13" ht="15" x14ac:dyDescent="0.25">
      <c r="A641" s="2"/>
      <c r="B641" s="2"/>
      <c r="C641" s="6"/>
      <c r="D641" s="6"/>
      <c r="E641" s="2"/>
      <c r="F641" s="7"/>
      <c r="G641" s="7"/>
      <c r="H641" s="7"/>
      <c r="I641" s="7"/>
      <c r="J641" s="7"/>
      <c r="K641" s="7"/>
      <c r="L641" s="7"/>
      <c r="M641" s="7"/>
    </row>
    <row r="642" spans="1:13" ht="15" x14ac:dyDescent="0.25">
      <c r="A642" s="2"/>
      <c r="B642" s="2"/>
      <c r="C642" s="6"/>
      <c r="D642" s="6"/>
      <c r="E642" s="2"/>
      <c r="F642" s="7"/>
      <c r="G642" s="7"/>
      <c r="H642" s="7"/>
      <c r="I642" s="7"/>
      <c r="J642" s="7"/>
      <c r="K642" s="7"/>
      <c r="L642" s="7"/>
      <c r="M642" s="7"/>
    </row>
    <row r="643" spans="1:13" ht="15" x14ac:dyDescent="0.25">
      <c r="A643" s="2"/>
      <c r="B643" s="2"/>
      <c r="C643" s="6"/>
      <c r="D643" s="6"/>
      <c r="E643" s="2"/>
      <c r="F643" s="7"/>
      <c r="G643" s="7"/>
      <c r="H643" s="7"/>
      <c r="I643" s="7"/>
      <c r="J643" s="7"/>
      <c r="K643" s="7"/>
      <c r="L643" s="7"/>
      <c r="M643" s="7"/>
    </row>
    <row r="644" spans="1:13" ht="15" x14ac:dyDescent="0.25">
      <c r="A644" s="2"/>
      <c r="B644" s="2"/>
      <c r="C644" s="6"/>
      <c r="D644" s="6"/>
      <c r="E644" s="2"/>
      <c r="F644" s="7"/>
      <c r="G644" s="7"/>
      <c r="H644" s="7"/>
      <c r="I644" s="7"/>
      <c r="J644" s="7"/>
      <c r="K644" s="7"/>
      <c r="L644" s="7"/>
      <c r="M644" s="7"/>
    </row>
    <row r="645" spans="1:13" ht="15" x14ac:dyDescent="0.25">
      <c r="A645" s="2"/>
      <c r="B645" s="2"/>
      <c r="C645" s="6"/>
      <c r="D645" s="6"/>
      <c r="E645" s="2"/>
      <c r="F645" s="7"/>
      <c r="G645" s="7"/>
      <c r="H645" s="7"/>
      <c r="I645" s="7"/>
      <c r="J645" s="7"/>
      <c r="K645" s="7"/>
      <c r="L645" s="7"/>
      <c r="M645" s="7"/>
    </row>
  </sheetData>
  <autoFilter ref="A7:M597" xr:uid="{1890260E-B6CE-4B0B-9F65-44DA353EE176}"/>
  <pageMargins left="0.7" right="0.7" top="0.75" bottom="0.75" header="0.3" footer="0.3"/>
  <customProperties>
    <customPr name="_pios_id" r:id="rId1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03"/>
  <sheetViews>
    <sheetView topLeftCell="A181" zoomScale="90" zoomScaleNormal="90" workbookViewId="0">
      <selection activeCell="E50" sqref="E50"/>
    </sheetView>
  </sheetViews>
  <sheetFormatPr defaultColWidth="9.140625" defaultRowHeight="15" x14ac:dyDescent="0.25"/>
  <cols>
    <col min="1" max="1" width="36.5703125" style="11" customWidth="1"/>
    <col min="2" max="2" width="1.5703125" style="11" customWidth="1"/>
    <col min="3" max="3" width="14.5703125" style="15" customWidth="1"/>
    <col min="4" max="4" width="1.5703125" style="11" customWidth="1"/>
    <col min="5" max="5" width="20.5703125" style="11" customWidth="1"/>
    <col min="6" max="6" width="1.5703125" style="11" customWidth="1"/>
    <col min="7" max="7" width="13.42578125" style="11" bestFit="1" customWidth="1"/>
    <col min="8" max="8" width="38.42578125" style="11" bestFit="1" customWidth="1"/>
    <col min="9" max="9" width="15.42578125" style="41" customWidth="1"/>
    <col min="10" max="10" width="21.5703125" style="41" bestFit="1" customWidth="1"/>
    <col min="11" max="11" width="9" style="11" bestFit="1" customWidth="1"/>
    <col min="12" max="12" width="13.42578125" style="11" bestFit="1" customWidth="1"/>
    <col min="13" max="16384" width="9.140625" style="11"/>
  </cols>
  <sheetData>
    <row r="1" spans="1:10" x14ac:dyDescent="0.25">
      <c r="A1" s="9" t="str">
        <f>'Rate Case Constants'!C9</f>
        <v>Kentucky American Water Company</v>
      </c>
      <c r="B1" s="9"/>
      <c r="C1" s="10"/>
      <c r="H1" s="12" t="e">
        <f ca="1">RIGHT(CELL("filename",$A$1),LEN(CELL("filename",$A$1))-SEARCH("/Exhibits",CELL("filename",$A$1),1))</f>
        <v>#VALUE!</v>
      </c>
    </row>
    <row r="2" spans="1:10" x14ac:dyDescent="0.25">
      <c r="A2" s="9" t="str">
        <f>'Rate Case Constants'!C11</f>
        <v>Case No. 2025-00122</v>
      </c>
      <c r="B2" s="9"/>
      <c r="C2" s="10"/>
    </row>
    <row r="3" spans="1:10" x14ac:dyDescent="0.25">
      <c r="A3" s="9"/>
      <c r="B3" s="9"/>
      <c r="C3" s="10"/>
    </row>
    <row r="4" spans="1:10" x14ac:dyDescent="0.25">
      <c r="A4" s="9" t="s">
        <v>1062</v>
      </c>
      <c r="B4" s="9"/>
      <c r="C4" s="10"/>
      <c r="E4"/>
      <c r="F4"/>
      <c r="G4"/>
      <c r="H4"/>
    </row>
    <row r="5" spans="1:10" x14ac:dyDescent="0.25">
      <c r="A5" s="9" t="str">
        <f>'Rate Case Constants'!C15</f>
        <v>Base Year (12 Months Ending August 31, 2025)</v>
      </c>
      <c r="B5" s="9"/>
      <c r="C5" s="10"/>
      <c r="E5"/>
      <c r="F5"/>
      <c r="G5"/>
      <c r="H5"/>
    </row>
    <row r="6" spans="1:10" x14ac:dyDescent="0.25">
      <c r="A6" s="9"/>
      <c r="B6" s="9"/>
      <c r="C6" s="10"/>
    </row>
    <row r="7" spans="1:10" x14ac:dyDescent="0.25">
      <c r="A7" s="9" t="s">
        <v>1063</v>
      </c>
      <c r="B7" s="9"/>
      <c r="C7" s="10"/>
    </row>
    <row r="8" spans="1:10" x14ac:dyDescent="0.25">
      <c r="A8" s="13"/>
      <c r="B8" s="14"/>
    </row>
    <row r="9" spans="1:10" x14ac:dyDescent="0.25">
      <c r="A9" s="14"/>
      <c r="B9" s="14"/>
      <c r="C9" s="10" t="s">
        <v>515</v>
      </c>
      <c r="E9" s="10"/>
    </row>
    <row r="10" spans="1:10" ht="17.25" x14ac:dyDescent="0.4">
      <c r="A10" s="8" t="s">
        <v>170</v>
      </c>
      <c r="B10" s="10"/>
      <c r="C10" s="8" t="s">
        <v>271</v>
      </c>
      <c r="E10" s="8" t="s">
        <v>518</v>
      </c>
      <c r="G10" s="8"/>
      <c r="H10" s="8" t="s">
        <v>170</v>
      </c>
      <c r="I10" s="44" t="s">
        <v>1052</v>
      </c>
      <c r="J10" s="44" t="s">
        <v>1064</v>
      </c>
    </row>
    <row r="11" spans="1:10" ht="17.25" x14ac:dyDescent="0.4">
      <c r="A11" s="8"/>
      <c r="B11" s="10"/>
      <c r="C11" s="8"/>
      <c r="E11" s="8"/>
      <c r="G11" s="8"/>
      <c r="H11" s="8"/>
      <c r="I11" s="66"/>
      <c r="J11" s="42">
        <f>+SUM(J13:J258)</f>
        <v>0</v>
      </c>
    </row>
    <row r="12" spans="1:10" s="6" customFormat="1" x14ac:dyDescent="0.25">
      <c r="A12" s="16" t="s">
        <v>1065</v>
      </c>
      <c r="B12" s="47"/>
      <c r="C12" s="17"/>
      <c r="D12" s="47"/>
      <c r="E12" s="40"/>
      <c r="F12" s="67"/>
      <c r="G12" s="67"/>
      <c r="H12" s="67"/>
      <c r="I12" s="68"/>
      <c r="J12" s="68"/>
    </row>
    <row r="13" spans="1:10" x14ac:dyDescent="0.25">
      <c r="A13" s="11" t="s">
        <v>1066</v>
      </c>
      <c r="E13" s="126"/>
    </row>
    <row r="14" spans="1:10" x14ac:dyDescent="0.25">
      <c r="A14" s="19" t="s">
        <v>1099</v>
      </c>
      <c r="B14" s="14"/>
      <c r="C14" s="15" t="s">
        <v>1114</v>
      </c>
      <c r="E14" s="126"/>
      <c r="F14" s="20"/>
      <c r="G14" s="20"/>
      <c r="H14" s="120" t="s">
        <v>1983</v>
      </c>
    </row>
    <row r="15" spans="1:10" x14ac:dyDescent="0.25">
      <c r="A15" s="19" t="s">
        <v>556</v>
      </c>
      <c r="B15" s="14"/>
      <c r="C15" s="15" t="s">
        <v>561</v>
      </c>
      <c r="E15" s="126"/>
      <c r="F15" s="21"/>
      <c r="G15" s="21"/>
      <c r="H15" s="120" t="s">
        <v>1983</v>
      </c>
    </row>
    <row r="16" spans="1:10" x14ac:dyDescent="0.25">
      <c r="A16" s="19" t="s">
        <v>563</v>
      </c>
      <c r="B16" s="14"/>
      <c r="C16" s="104" t="s">
        <v>562</v>
      </c>
      <c r="E16" s="127"/>
      <c r="F16" s="21"/>
      <c r="G16" s="21"/>
      <c r="H16" s="120" t="s">
        <v>1983</v>
      </c>
    </row>
    <row r="17" spans="1:8" x14ac:dyDescent="0.25">
      <c r="A17" s="9" t="s">
        <v>1066</v>
      </c>
      <c r="B17" s="9"/>
      <c r="C17" s="10"/>
      <c r="D17" s="22"/>
      <c r="E17" s="128">
        <f>SUM(E14:E16)</f>
        <v>0</v>
      </c>
      <c r="F17" s="21"/>
      <c r="G17" s="21"/>
      <c r="H17" s="120" t="s">
        <v>1983</v>
      </c>
    </row>
    <row r="18" spans="1:8" ht="17.25" x14ac:dyDescent="0.4">
      <c r="A18" s="14"/>
      <c r="B18" s="14"/>
      <c r="E18" s="129"/>
      <c r="F18" s="21"/>
      <c r="G18" s="21"/>
      <c r="H18" s="21"/>
    </row>
    <row r="19" spans="1:8" x14ac:dyDescent="0.25">
      <c r="A19" s="14" t="s">
        <v>1067</v>
      </c>
      <c r="B19" s="14"/>
      <c r="E19" s="126"/>
      <c r="F19" s="21"/>
      <c r="G19" s="21"/>
      <c r="H19" s="21"/>
    </row>
    <row r="20" spans="1:8" x14ac:dyDescent="0.25">
      <c r="A20" s="19" t="s">
        <v>577</v>
      </c>
      <c r="B20" s="14"/>
      <c r="C20" s="104" t="s">
        <v>576</v>
      </c>
      <c r="E20" s="126">
        <f>SUMIF('Link Out Inc Stmt'!$A$8:$A$1005,C20,'Link Out Inc Stmt'!$N$8:$N$1005)</f>
        <v>320452.96156333329</v>
      </c>
      <c r="F20" s="20"/>
      <c r="G20" s="20"/>
      <c r="H20" s="20"/>
    </row>
    <row r="21" spans="1:8" x14ac:dyDescent="0.25">
      <c r="A21" s="19" t="s">
        <v>579</v>
      </c>
      <c r="B21" s="14"/>
      <c r="C21" s="104" t="s">
        <v>578</v>
      </c>
      <c r="E21" s="126">
        <f>SUMIF('Link Out Inc Stmt'!$A$8:$A$1005,C21,'Link Out Inc Stmt'!$N$8:$N$1005)</f>
        <v>5763834.7832829766</v>
      </c>
      <c r="F21" s="21"/>
      <c r="G21" s="21"/>
      <c r="H21" s="21"/>
    </row>
    <row r="22" spans="1:8" x14ac:dyDescent="0.25">
      <c r="A22" s="19" t="s">
        <v>587</v>
      </c>
      <c r="B22" s="14"/>
      <c r="C22" s="104" t="s">
        <v>586</v>
      </c>
      <c r="E22" s="126">
        <f>SUMIF('Link Out Inc Stmt'!$A$8:$A$1005,C22,'Link Out Inc Stmt'!$N$8:$N$1005)</f>
        <v>4604447.5045753438</v>
      </c>
      <c r="F22" s="21"/>
      <c r="G22" s="21"/>
      <c r="H22" s="21"/>
    </row>
    <row r="23" spans="1:8" x14ac:dyDescent="0.25">
      <c r="A23" s="19" t="s">
        <v>31</v>
      </c>
      <c r="B23" s="14"/>
      <c r="C23" s="104" t="s">
        <v>588</v>
      </c>
      <c r="E23" s="126">
        <f>SUMIF('Link Out Inc Stmt'!$A$8:$A$1005,C23,'Link Out Inc Stmt'!$N$8:$N$1005)</f>
        <v>907200.65411764709</v>
      </c>
      <c r="F23" s="21"/>
      <c r="G23" s="21"/>
      <c r="H23" s="21"/>
    </row>
    <row r="24" spans="1:8" x14ac:dyDescent="0.25">
      <c r="A24" s="9" t="s">
        <v>1068</v>
      </c>
      <c r="B24" s="9"/>
      <c r="C24" s="10"/>
      <c r="D24" s="22"/>
      <c r="E24" s="128">
        <f>SUM(E20:E23)</f>
        <v>11595935.9035393</v>
      </c>
      <c r="F24" s="21"/>
      <c r="G24" s="21"/>
      <c r="H24" s="21"/>
    </row>
    <row r="25" spans="1:8" x14ac:dyDescent="0.25">
      <c r="A25" s="19"/>
      <c r="B25" s="14"/>
      <c r="E25" s="126"/>
      <c r="F25" s="21"/>
      <c r="G25" s="21"/>
      <c r="H25" s="21"/>
    </row>
    <row r="26" spans="1:8" x14ac:dyDescent="0.25">
      <c r="A26" s="19" t="s">
        <v>592</v>
      </c>
      <c r="B26" s="14"/>
      <c r="C26" s="104" t="s">
        <v>591</v>
      </c>
      <c r="E26" s="126">
        <f>SUMIF('Link Out Inc Stmt'!$A$8:$A$1005,C26,'Link Out Inc Stmt'!$N$8:$N$1005)</f>
        <v>8569909.1700000018</v>
      </c>
      <c r="F26" s="21"/>
      <c r="G26" s="21"/>
      <c r="H26" s="21"/>
    </row>
    <row r="27" spans="1:8" x14ac:dyDescent="0.25">
      <c r="A27" s="19" t="s">
        <v>1100</v>
      </c>
      <c r="B27" s="14"/>
      <c r="C27" s="104" t="s">
        <v>638</v>
      </c>
      <c r="E27" s="126">
        <f>SUMIF('Link Out Inc Stmt'!$A$8:$A$1005,C27,'Link Out Inc Stmt'!$N$8:$N$1005)</f>
        <v>190053.97</v>
      </c>
      <c r="F27" s="21"/>
      <c r="G27" s="21"/>
      <c r="H27" s="21"/>
    </row>
    <row r="28" spans="1:8" x14ac:dyDescent="0.25">
      <c r="A28" s="19" t="s">
        <v>1159</v>
      </c>
      <c r="B28" s="14"/>
      <c r="C28" s="104" t="s">
        <v>643</v>
      </c>
      <c r="E28" s="126">
        <f>SUMIF('Link Out Inc Stmt'!$A$8:$A$1005,C28,'Link Out Inc Stmt'!$N$8:$N$1005)</f>
        <v>-73023.818791170139</v>
      </c>
      <c r="F28" s="21"/>
      <c r="G28" s="21"/>
      <c r="H28" s="21"/>
    </row>
    <row r="29" spans="1:8" x14ac:dyDescent="0.25">
      <c r="A29" s="19" t="s">
        <v>1101</v>
      </c>
      <c r="B29" s="14"/>
      <c r="C29" s="104" t="s">
        <v>649</v>
      </c>
      <c r="E29" s="126">
        <f>SUMIF('Link Out Inc Stmt'!$A$8:$A$1005,C29,'Link Out Inc Stmt'!$N$8:$N$1005)</f>
        <v>2294382.8052780838</v>
      </c>
      <c r="F29" s="21"/>
      <c r="G29" s="21"/>
      <c r="H29" s="21"/>
    </row>
    <row r="30" spans="1:8" x14ac:dyDescent="0.25">
      <c r="A30" s="19" t="s">
        <v>650</v>
      </c>
      <c r="B30" s="14"/>
      <c r="C30" s="104" t="s">
        <v>668</v>
      </c>
      <c r="E30" s="126">
        <f>SUMIF('Link Out Inc Stmt'!$A$8:$A$1005,C30,'Link Out Inc Stmt'!$N$8:$N$1005)</f>
        <v>645028.28</v>
      </c>
      <c r="F30" s="21"/>
      <c r="G30" s="21"/>
      <c r="H30" s="21"/>
    </row>
    <row r="31" spans="1:8" x14ac:dyDescent="0.25">
      <c r="A31" s="9" t="s">
        <v>1069</v>
      </c>
      <c r="B31" s="9"/>
      <c r="C31" s="10"/>
      <c r="D31" s="22"/>
      <c r="E31" s="128">
        <f>SUM(E26:E30)</f>
        <v>11626350.406486915</v>
      </c>
      <c r="F31" s="21"/>
      <c r="G31" s="21"/>
      <c r="H31" s="21"/>
    </row>
    <row r="32" spans="1:8" x14ac:dyDescent="0.25">
      <c r="A32" s="19"/>
      <c r="B32" s="14"/>
      <c r="E32" s="126"/>
      <c r="F32" s="21"/>
      <c r="G32" s="21"/>
      <c r="H32" s="21"/>
    </row>
    <row r="33" spans="1:8" x14ac:dyDescent="0.25">
      <c r="A33" s="14" t="s">
        <v>669</v>
      </c>
      <c r="B33" s="14"/>
      <c r="C33" s="104" t="s">
        <v>700</v>
      </c>
      <c r="E33" s="126">
        <f>SUMIF('Link Out Inc Stmt'!$A$8:$A$1005,C33,'Link Out Inc Stmt'!$N$8:$N$1005)</f>
        <v>14048372.863835605</v>
      </c>
      <c r="F33" s="21"/>
      <c r="G33" s="21"/>
      <c r="H33" s="21"/>
    </row>
    <row r="34" spans="1:8" x14ac:dyDescent="0.25">
      <c r="A34" s="19"/>
      <c r="B34" s="14"/>
      <c r="E34" s="126"/>
      <c r="F34" s="21"/>
      <c r="G34" s="21"/>
      <c r="H34" s="21"/>
    </row>
    <row r="35" spans="1:8" x14ac:dyDescent="0.25">
      <c r="A35" s="19" t="s">
        <v>701</v>
      </c>
      <c r="B35" s="14"/>
      <c r="C35" s="104" t="s">
        <v>716</v>
      </c>
      <c r="E35" s="126">
        <f>SUMIF('Link Out Inc Stmt'!$A$8:$A$1005,C35,'Link Out Inc Stmt'!$N$8:$N$1005)</f>
        <v>1617183.2964280001</v>
      </c>
      <c r="F35" s="21"/>
      <c r="G35" s="21"/>
      <c r="H35" s="21"/>
    </row>
    <row r="36" spans="1:8" x14ac:dyDescent="0.25">
      <c r="A36" s="19" t="s">
        <v>1102</v>
      </c>
      <c r="B36" s="14"/>
      <c r="C36" s="104" t="s">
        <v>746</v>
      </c>
      <c r="E36" s="126">
        <f>SUMIF('Link Out Inc Stmt'!$A$8:$A$1005,C36,'Link Out Inc Stmt'!$N$8:$N$1005)</f>
        <v>1523693.0721040005</v>
      </c>
      <c r="F36" s="21"/>
      <c r="G36" s="21"/>
      <c r="H36" s="21"/>
    </row>
    <row r="37" spans="1:8" x14ac:dyDescent="0.25">
      <c r="A37" s="19" t="s">
        <v>747</v>
      </c>
      <c r="B37" s="14"/>
      <c r="C37" s="104" t="s">
        <v>758</v>
      </c>
      <c r="E37" s="126">
        <f>SUMIF('Link Out Inc Stmt'!$A$8:$A$1005,C37,'Link Out Inc Stmt'!$N$8:$N$1005)</f>
        <v>304973.16964800004</v>
      </c>
      <c r="F37" s="21"/>
      <c r="G37" s="21"/>
      <c r="H37" s="21"/>
    </row>
    <row r="38" spans="1:8" x14ac:dyDescent="0.25">
      <c r="A38" s="19" t="s">
        <v>1103</v>
      </c>
      <c r="B38" s="14"/>
      <c r="C38" s="104" t="s">
        <v>768</v>
      </c>
      <c r="E38" s="126">
        <f>SUMIF('Link Out Inc Stmt'!$A$8:$A$1005,C38,'Link Out Inc Stmt'!$N$8:$N$1005)</f>
        <v>33317.85</v>
      </c>
      <c r="F38" s="21"/>
      <c r="G38" s="21"/>
      <c r="H38" s="21"/>
    </row>
    <row r="39" spans="1:8" x14ac:dyDescent="0.25">
      <c r="A39" s="19" t="s">
        <v>769</v>
      </c>
      <c r="B39" s="14"/>
      <c r="C39" s="104" t="s">
        <v>790</v>
      </c>
      <c r="E39" s="126">
        <f>SUMIF('Link Out Inc Stmt'!$A$8:$A$1005,C39,'Link Out Inc Stmt'!$N$8:$N$1005)</f>
        <v>301686.21473333339</v>
      </c>
      <c r="F39" s="21"/>
      <c r="G39" s="21"/>
      <c r="H39" s="21"/>
    </row>
    <row r="40" spans="1:8" x14ac:dyDescent="0.25">
      <c r="A40" s="19" t="s">
        <v>791</v>
      </c>
      <c r="B40" s="14"/>
      <c r="C40" s="104" t="s">
        <v>793</v>
      </c>
      <c r="E40" s="126">
        <f>SUMIF('Link Out Inc Stmt'!$A$8:$A$1005,C40,'Link Out Inc Stmt'!$N$8:$N$1005)</f>
        <v>0</v>
      </c>
      <c r="F40" s="21"/>
      <c r="G40" s="21"/>
      <c r="H40" s="21"/>
    </row>
    <row r="41" spans="1:8" x14ac:dyDescent="0.25">
      <c r="A41" s="19" t="s">
        <v>1104</v>
      </c>
      <c r="B41" s="14"/>
      <c r="C41" s="104" t="s">
        <v>801</v>
      </c>
      <c r="E41" s="126">
        <f>SUMIF('Link Out Inc Stmt'!$A$8:$A$1005,C41,'Link Out Inc Stmt'!$N$8:$N$1005)</f>
        <v>195343.8428856</v>
      </c>
      <c r="F41" s="21"/>
      <c r="G41" s="21"/>
      <c r="H41" s="21"/>
    </row>
    <row r="42" spans="1:8" x14ac:dyDescent="0.25">
      <c r="A42" s="19" t="s">
        <v>802</v>
      </c>
      <c r="B42" s="14"/>
      <c r="C42" s="104" t="s">
        <v>840</v>
      </c>
      <c r="E42" s="126">
        <f>SUMIF('Link Out Inc Stmt'!$A$8:$A$1005,C42,'Link Out Inc Stmt'!$N$8:$N$1005)</f>
        <v>1129996.9600000002</v>
      </c>
      <c r="F42" s="21"/>
      <c r="G42" s="21"/>
      <c r="H42" s="21"/>
    </row>
    <row r="43" spans="1:8" x14ac:dyDescent="0.25">
      <c r="A43" s="19" t="s">
        <v>35</v>
      </c>
      <c r="B43" s="14"/>
      <c r="C43" s="104" t="s">
        <v>849</v>
      </c>
      <c r="E43" s="126">
        <f>SUMIF('Link Out Inc Stmt'!$A$8:$A$1005,C43,'Link Out Inc Stmt'!$N$8:$N$1005)</f>
        <v>62233.700318999989</v>
      </c>
      <c r="F43" s="21"/>
      <c r="G43" s="21"/>
      <c r="H43" s="21"/>
    </row>
    <row r="44" spans="1:8" x14ac:dyDescent="0.25">
      <c r="A44" s="19" t="s">
        <v>79</v>
      </c>
      <c r="B44" s="14"/>
      <c r="C44" s="104" t="s">
        <v>864</v>
      </c>
      <c r="E44" s="126">
        <f>SUMIF('Link Out Inc Stmt'!$A$8:$A$1005,C44,'Link Out Inc Stmt'!$N$8:$N$1005)</f>
        <v>524821.35999999987</v>
      </c>
      <c r="F44" s="21"/>
      <c r="G44" s="21"/>
      <c r="H44" s="21"/>
    </row>
    <row r="45" spans="1:8" x14ac:dyDescent="0.25">
      <c r="A45" s="9" t="s">
        <v>1070</v>
      </c>
      <c r="B45" s="9"/>
      <c r="C45" s="10"/>
      <c r="D45" s="22"/>
      <c r="E45" s="128">
        <f>SUM(E35:E44)</f>
        <v>5693249.4661179334</v>
      </c>
      <c r="F45" s="21"/>
      <c r="G45" s="21"/>
      <c r="H45" s="21"/>
    </row>
    <row r="46" spans="1:8" x14ac:dyDescent="0.25">
      <c r="A46" s="19"/>
      <c r="B46" s="14"/>
      <c r="E46" s="126"/>
      <c r="F46" s="21"/>
      <c r="G46" s="21"/>
      <c r="H46" s="21"/>
    </row>
    <row r="47" spans="1:8" x14ac:dyDescent="0.25">
      <c r="A47" s="19" t="s">
        <v>1105</v>
      </c>
      <c r="B47" s="14"/>
      <c r="C47" s="104" t="s">
        <v>869</v>
      </c>
      <c r="E47" s="126">
        <f>SUMIF('Link Out Inc Stmt'!$A$8:$A$1005,C47,'Link Out Inc Stmt'!$N$8:$N$1005)</f>
        <v>766616.73</v>
      </c>
      <c r="F47" s="21"/>
      <c r="G47" s="21"/>
      <c r="H47" s="21"/>
    </row>
    <row r="48" spans="1:8" x14ac:dyDescent="0.25">
      <c r="A48" s="19" t="s">
        <v>1106</v>
      </c>
      <c r="B48" s="14"/>
      <c r="C48" s="104" t="s">
        <v>877</v>
      </c>
      <c r="E48" s="126">
        <f>SUMIF('Link Out Inc Stmt'!$A$8:$A$1005,C48,'Link Out Inc Stmt'!$N$8:$N$1005)</f>
        <v>112415.87592199999</v>
      </c>
      <c r="F48" s="21"/>
      <c r="G48" s="21"/>
      <c r="H48" s="21"/>
    </row>
    <row r="49" spans="1:8" x14ac:dyDescent="0.25">
      <c r="A49" s="19" t="s">
        <v>878</v>
      </c>
      <c r="B49" s="14"/>
      <c r="C49" s="104" t="s">
        <v>882</v>
      </c>
      <c r="E49" s="126">
        <f>'Link Out Inc Stmt'!N405</f>
        <v>332246</v>
      </c>
      <c r="F49" s="21"/>
      <c r="G49" s="21"/>
      <c r="H49" s="21"/>
    </row>
    <row r="50" spans="1:8" x14ac:dyDescent="0.25">
      <c r="A50" s="19" t="s">
        <v>883</v>
      </c>
      <c r="B50" s="14"/>
      <c r="C50" s="104" t="s">
        <v>889</v>
      </c>
      <c r="E50" s="126">
        <f>SUMIF('Link Out Inc Stmt'!$A$8:$A$1005,C50,'Link Out Inc Stmt'!$N$8:$N$1005)</f>
        <v>1830557.1700000002</v>
      </c>
      <c r="F50" s="21"/>
      <c r="G50" s="21"/>
      <c r="H50" s="21"/>
    </row>
    <row r="51" spans="1:8" x14ac:dyDescent="0.25">
      <c r="A51" s="19" t="s">
        <v>1107</v>
      </c>
      <c r="B51" s="14"/>
      <c r="C51" s="104" t="s">
        <v>911</v>
      </c>
      <c r="E51" s="126">
        <f>SUMIF('Link Out Inc Stmt'!$A$8:$A$1005,C51,'Link Out Inc Stmt'!$N$8:$N$1005)</f>
        <v>2725892.9800714897</v>
      </c>
      <c r="F51" s="21"/>
      <c r="G51" s="21"/>
      <c r="H51" s="21"/>
    </row>
    <row r="52" spans="1:8" x14ac:dyDescent="0.25">
      <c r="A52" s="9" t="s">
        <v>1052</v>
      </c>
      <c r="B52" s="9"/>
      <c r="C52" s="10"/>
      <c r="D52" s="22"/>
      <c r="E52" s="128">
        <f>+SUM(E47:E51)</f>
        <v>5767728.7559934901</v>
      </c>
      <c r="F52" s="20"/>
      <c r="G52" s="20"/>
      <c r="H52" s="20"/>
    </row>
    <row r="53" spans="1:8" ht="17.25" x14ac:dyDescent="0.4">
      <c r="A53" s="19"/>
      <c r="B53" s="14"/>
      <c r="E53" s="129"/>
      <c r="F53" s="21"/>
      <c r="G53" s="21"/>
      <c r="H53" s="21"/>
    </row>
    <row r="54" spans="1:8" ht="15.75" thickBot="1" x14ac:dyDescent="0.3">
      <c r="A54" s="9" t="s">
        <v>1071</v>
      </c>
      <c r="B54" s="9"/>
      <c r="C54" s="10"/>
      <c r="D54" s="22"/>
      <c r="E54" s="130">
        <f>+E52+E45+E33+E31+E24</f>
        <v>48731637.395973243</v>
      </c>
      <c r="F54" s="20"/>
      <c r="G54" s="20"/>
      <c r="H54" s="20"/>
    </row>
    <row r="55" spans="1:8" ht="15.75" thickTop="1" x14ac:dyDescent="0.25">
      <c r="A55" s="14"/>
      <c r="B55" s="14"/>
      <c r="E55" s="126"/>
      <c r="F55" s="21"/>
      <c r="G55" s="21"/>
      <c r="H55" s="21"/>
    </row>
    <row r="56" spans="1:8" x14ac:dyDescent="0.25">
      <c r="A56" s="19" t="s">
        <v>97</v>
      </c>
      <c r="B56" s="14"/>
      <c r="C56" s="104" t="s">
        <v>935</v>
      </c>
      <c r="E56" s="126">
        <f>SUMIF('Link Out Inc Stmt'!$A$8:$A$1005,C56,'Link Out Inc Stmt'!$N$8:$N$1005)</f>
        <v>26065206.665601522</v>
      </c>
      <c r="F56" s="20"/>
      <c r="G56" s="20"/>
      <c r="H56" s="20"/>
    </row>
    <row r="57" spans="1:8" x14ac:dyDescent="0.25">
      <c r="A57" s="19" t="s">
        <v>36</v>
      </c>
      <c r="B57" s="14"/>
      <c r="C57" s="104" t="s">
        <v>940</v>
      </c>
      <c r="E57" s="126">
        <f>SUMIF('Link Out Inc Stmt'!$A$8:$A$1005,C57,'Link Out Inc Stmt'!$N$8:$N$1005)</f>
        <v>88044.599999999991</v>
      </c>
      <c r="F57" s="21"/>
      <c r="G57" s="21"/>
      <c r="H57" s="21"/>
    </row>
    <row r="58" spans="1:8" x14ac:dyDescent="0.25">
      <c r="A58" s="19" t="s">
        <v>1108</v>
      </c>
      <c r="B58" s="14"/>
      <c r="C58" s="104" t="s">
        <v>945</v>
      </c>
      <c r="E58" s="126">
        <f>SUMIF('Link Out Inc Stmt'!$A$8:$A$1005,C58,'Link Out Inc Stmt'!$N$8:$N$1005)</f>
        <v>3596185.4667916079</v>
      </c>
      <c r="F58" s="21"/>
      <c r="G58" s="21"/>
      <c r="H58" s="21"/>
    </row>
    <row r="59" spans="1:8" x14ac:dyDescent="0.25">
      <c r="A59" s="9" t="s">
        <v>1072</v>
      </c>
      <c r="B59" s="9"/>
      <c r="C59" s="10"/>
      <c r="D59" s="22"/>
      <c r="E59" s="128">
        <f>SUM(E56:E58)</f>
        <v>29749436.732393131</v>
      </c>
      <c r="F59" s="20"/>
      <c r="G59" s="20"/>
      <c r="H59" s="20"/>
    </row>
    <row r="60" spans="1:8" x14ac:dyDescent="0.25">
      <c r="A60" s="19"/>
      <c r="B60" s="14"/>
      <c r="E60" s="126"/>
      <c r="F60" s="21"/>
      <c r="G60" s="21"/>
      <c r="H60" s="21"/>
    </row>
    <row r="61" spans="1:8" x14ac:dyDescent="0.25">
      <c r="A61" s="19" t="s">
        <v>1115</v>
      </c>
      <c r="B61" s="14"/>
      <c r="C61" s="104" t="s">
        <v>949</v>
      </c>
      <c r="E61" s="126"/>
      <c r="F61" s="21"/>
      <c r="G61" s="21"/>
      <c r="H61" s="136" t="s">
        <v>2003</v>
      </c>
    </row>
    <row r="62" spans="1:8" x14ac:dyDescent="0.25">
      <c r="A62" s="19" t="s">
        <v>1116</v>
      </c>
      <c r="B62" s="14"/>
      <c r="C62" s="104" t="s">
        <v>953</v>
      </c>
      <c r="E62" s="126"/>
      <c r="F62" s="21"/>
      <c r="G62" s="21"/>
      <c r="H62" s="136" t="s">
        <v>2003</v>
      </c>
    </row>
    <row r="63" spans="1:8" x14ac:dyDescent="0.25">
      <c r="A63" s="19" t="s">
        <v>1117</v>
      </c>
      <c r="B63" s="14"/>
      <c r="C63" s="104" t="s">
        <v>960</v>
      </c>
      <c r="E63" s="126"/>
      <c r="F63" s="21"/>
      <c r="G63" s="21"/>
      <c r="H63" s="136" t="s">
        <v>2003</v>
      </c>
    </row>
    <row r="64" spans="1:8" x14ac:dyDescent="0.25">
      <c r="A64" s="19" t="s">
        <v>1118</v>
      </c>
      <c r="B64" s="14"/>
      <c r="C64" s="104" t="s">
        <v>967</v>
      </c>
      <c r="E64" s="126"/>
      <c r="F64" s="21"/>
      <c r="G64" s="21"/>
      <c r="H64" s="136" t="s">
        <v>2003</v>
      </c>
    </row>
    <row r="65" spans="1:8" x14ac:dyDescent="0.25">
      <c r="A65" s="19" t="s">
        <v>1109</v>
      </c>
      <c r="B65" s="14"/>
      <c r="C65" s="104" t="s">
        <v>973</v>
      </c>
      <c r="E65" s="126"/>
      <c r="F65" s="21"/>
      <c r="G65" s="21"/>
      <c r="H65" s="136" t="s">
        <v>2003</v>
      </c>
    </row>
    <row r="66" spans="1:8" x14ac:dyDescent="0.25">
      <c r="A66" s="19" t="s">
        <v>974</v>
      </c>
      <c r="B66" s="14"/>
      <c r="C66" s="104" t="s">
        <v>986</v>
      </c>
      <c r="E66" s="126">
        <f>SUMIF('Link Out Inc Stmt'!$A$8:$A$1005,C66,'Link Out Inc Stmt'!$N$8:$N$1005)</f>
        <v>9287838.7699999996</v>
      </c>
      <c r="F66" s="21"/>
      <c r="G66" s="21"/>
      <c r="H66" s="21"/>
    </row>
    <row r="67" spans="1:8" x14ac:dyDescent="0.25">
      <c r="A67" s="9" t="s">
        <v>1052</v>
      </c>
      <c r="B67" s="9"/>
      <c r="C67" s="10"/>
      <c r="D67" s="22"/>
      <c r="E67" s="128">
        <f>SUM(E61:E66)</f>
        <v>9287838.7699999996</v>
      </c>
      <c r="F67" s="20"/>
      <c r="G67" s="20"/>
      <c r="H67" s="20"/>
    </row>
    <row r="68" spans="1:8" ht="17.25" x14ac:dyDescent="0.4">
      <c r="A68" s="19"/>
      <c r="B68" s="14"/>
      <c r="E68" s="129"/>
      <c r="F68" s="21"/>
      <c r="G68" s="21"/>
      <c r="H68" s="21"/>
    </row>
    <row r="69" spans="1:8" ht="15.75" thickBot="1" x14ac:dyDescent="0.3">
      <c r="A69" s="9" t="s">
        <v>1073</v>
      </c>
      <c r="B69" s="9"/>
      <c r="C69" s="10"/>
      <c r="D69" s="22"/>
      <c r="E69" s="130">
        <f>+E54+E59+E67</f>
        <v>87768912.898366377</v>
      </c>
      <c r="F69" s="20"/>
      <c r="G69" s="20"/>
      <c r="H69" s="20"/>
    </row>
    <row r="70" spans="1:8" ht="18" thickTop="1" x14ac:dyDescent="0.4">
      <c r="A70" s="14"/>
      <c r="B70" s="14"/>
      <c r="E70" s="129"/>
      <c r="F70" s="21"/>
      <c r="G70" s="21"/>
      <c r="H70" s="21"/>
    </row>
    <row r="71" spans="1:8" ht="15.75" thickBot="1" x14ac:dyDescent="0.3">
      <c r="A71" s="9" t="s">
        <v>1074</v>
      </c>
      <c r="B71" s="9"/>
      <c r="C71" s="10"/>
      <c r="D71" s="22"/>
      <c r="E71" s="130">
        <f>E17-E69</f>
        <v>-87768912.898366377</v>
      </c>
      <c r="F71" s="20"/>
      <c r="G71" s="20"/>
      <c r="H71" s="20"/>
    </row>
    <row r="72" spans="1:8" ht="15.75" thickTop="1" x14ac:dyDescent="0.25">
      <c r="A72" s="14"/>
      <c r="B72" s="14"/>
      <c r="E72" s="126"/>
      <c r="F72" s="21"/>
      <c r="G72" s="21"/>
      <c r="H72" s="21"/>
    </row>
    <row r="73" spans="1:8" x14ac:dyDescent="0.25">
      <c r="A73" s="14" t="s">
        <v>1075</v>
      </c>
      <c r="B73" s="14"/>
      <c r="E73" s="126"/>
      <c r="F73" s="20"/>
      <c r="G73" s="20"/>
      <c r="H73" s="20"/>
    </row>
    <row r="74" spans="1:8" x14ac:dyDescent="0.25">
      <c r="A74" s="19" t="s">
        <v>987</v>
      </c>
      <c r="B74" s="14"/>
      <c r="C74" s="104" t="s">
        <v>1158</v>
      </c>
      <c r="E74" s="126">
        <f>SUMIF('Link Out Inc Stmt'!$A$8:$A$1005,C74,'Link Out Inc Stmt'!$N$8:$N$1005)</f>
        <v>0</v>
      </c>
      <c r="F74" s="20"/>
      <c r="G74" s="20"/>
      <c r="H74" s="20"/>
    </row>
    <row r="75" spans="1:8" x14ac:dyDescent="0.25">
      <c r="A75" s="19" t="s">
        <v>1018</v>
      </c>
      <c r="B75" s="14"/>
      <c r="C75" s="104" t="s">
        <v>1017</v>
      </c>
      <c r="E75" s="126">
        <f>SUMIF('Link Out Inc Stmt'!$A$8:$A$1005,C75,'Link Out Inc Stmt'!$N$8:$N$1005)-E95</f>
        <v>6227257.6699999999</v>
      </c>
      <c r="F75" s="21"/>
      <c r="G75" s="21"/>
      <c r="H75" s="21"/>
    </row>
    <row r="76" spans="1:8" x14ac:dyDescent="0.25">
      <c r="A76" s="19" t="s">
        <v>1023</v>
      </c>
      <c r="B76" s="14"/>
      <c r="C76" s="104" t="s">
        <v>1022</v>
      </c>
      <c r="E76" s="126">
        <f>SUMIF('Link Out Inc Stmt'!$A$8:$A$1005,C76,'Link Out Inc Stmt'!$N$8:$N$1005)</f>
        <v>145858.41</v>
      </c>
      <c r="F76" s="21"/>
      <c r="G76" s="21"/>
      <c r="H76" s="21"/>
    </row>
    <row r="77" spans="1:8" x14ac:dyDescent="0.25">
      <c r="A77" s="19" t="s">
        <v>1119</v>
      </c>
      <c r="B77" s="14"/>
      <c r="C77" s="104" t="s">
        <v>1025</v>
      </c>
      <c r="E77" s="126">
        <f>SUMIF('Link Out Inc Stmt'!$A$8:$A$1005,C77,'Link Out Inc Stmt'!$N$8:$N$1005)</f>
        <v>-35.47</v>
      </c>
      <c r="F77" s="21"/>
      <c r="G77" s="21"/>
      <c r="H77" s="21"/>
    </row>
    <row r="78" spans="1:8" x14ac:dyDescent="0.25">
      <c r="A78" s="19" t="s">
        <v>991</v>
      </c>
      <c r="B78" s="14"/>
      <c r="C78" s="104" t="s">
        <v>989</v>
      </c>
      <c r="E78" s="126">
        <f>SUMIF('Link Out Inc Stmt'!$A$8:$A$1005,C78,'Link Out Inc Stmt'!$N$8:$N$1005)</f>
        <v>-1142690.8615888422</v>
      </c>
      <c r="F78" s="21"/>
      <c r="G78" s="21"/>
      <c r="H78" s="21"/>
    </row>
    <row r="79" spans="1:8" x14ac:dyDescent="0.25">
      <c r="A79" s="19" t="s">
        <v>1030</v>
      </c>
      <c r="B79" s="14"/>
      <c r="C79" s="104" t="s">
        <v>1028</v>
      </c>
      <c r="E79" s="126">
        <f>SUMIF('Link Out Inc Stmt'!$A$8:$A$1005,C79,'Link Out Inc Stmt'!$N$8:$N$1005)</f>
        <v>-524147.1416091111</v>
      </c>
      <c r="F79" s="21"/>
      <c r="G79" s="21"/>
      <c r="H79" s="21"/>
    </row>
    <row r="80" spans="1:8" x14ac:dyDescent="0.25">
      <c r="A80" s="19" t="s">
        <v>1032</v>
      </c>
      <c r="B80" s="14"/>
      <c r="C80" s="104" t="s">
        <v>1031</v>
      </c>
      <c r="E80" s="126">
        <f>SUMIF('Link Out Inc Stmt'!$A$8:$A$1005,C80,'Link Out Inc Stmt'!$N$8:$N$1005)</f>
        <v>188926.86000000004</v>
      </c>
      <c r="F80" s="21"/>
      <c r="G80" s="21"/>
      <c r="H80" s="21"/>
    </row>
    <row r="81" spans="1:8" x14ac:dyDescent="0.25">
      <c r="A81" s="19" t="s">
        <v>1110</v>
      </c>
      <c r="B81" s="14"/>
      <c r="C81" s="104" t="s">
        <v>992</v>
      </c>
      <c r="E81" s="126">
        <f>SUMIF('Link Out Inc Stmt'!$A$8:$A$1005,C81,'Link Out Inc Stmt'!$N$8:$N$1005)</f>
        <v>421.6</v>
      </c>
      <c r="F81" s="21"/>
      <c r="G81" s="21"/>
      <c r="H81" s="21"/>
    </row>
    <row r="82" spans="1:8" x14ac:dyDescent="0.25">
      <c r="A82" s="19" t="s">
        <v>1004</v>
      </c>
      <c r="B82" s="14"/>
      <c r="C82" s="104" t="s">
        <v>1003</v>
      </c>
      <c r="E82" s="126">
        <f>SUMIF('Link Out Inc Stmt'!$A$8:$A$1005,C82,'Link Out Inc Stmt'!$N$8:$N$1005)</f>
        <v>-212.28</v>
      </c>
      <c r="F82" s="21"/>
      <c r="G82" s="21"/>
      <c r="H82" s="21"/>
    </row>
    <row r="83" spans="1:8" x14ac:dyDescent="0.25">
      <c r="A83" s="19" t="s">
        <v>1007</v>
      </c>
      <c r="B83" s="14"/>
      <c r="C83" s="104" t="s">
        <v>1006</v>
      </c>
      <c r="E83" s="126">
        <f>SUMIF('Link Out Inc Stmt'!$A$8:$A$1005,C83,'Link Out Inc Stmt'!$N$8:$N$1005)</f>
        <v>55465.91</v>
      </c>
      <c r="F83" s="21"/>
      <c r="G83" s="21"/>
      <c r="H83" s="21"/>
    </row>
    <row r="84" spans="1:8" x14ac:dyDescent="0.25">
      <c r="A84" s="9" t="s">
        <v>1076</v>
      </c>
      <c r="B84" s="9"/>
      <c r="C84" s="10"/>
      <c r="D84" s="22"/>
      <c r="E84" s="128">
        <f>SUM(E74:E83)</f>
        <v>4950844.6968020471</v>
      </c>
      <c r="F84" s="20"/>
      <c r="G84" s="20"/>
      <c r="H84" s="20"/>
    </row>
    <row r="85" spans="1:8" ht="17.25" x14ac:dyDescent="0.4">
      <c r="A85" s="14"/>
      <c r="B85" s="14"/>
      <c r="E85" s="131"/>
      <c r="F85" s="20"/>
      <c r="G85" s="20"/>
      <c r="H85" s="20"/>
    </row>
    <row r="86" spans="1:8" ht="15.75" thickBot="1" x14ac:dyDescent="0.3">
      <c r="A86" s="9" t="s">
        <v>1077</v>
      </c>
      <c r="B86" s="9"/>
      <c r="C86" s="10"/>
      <c r="D86" s="22"/>
      <c r="E86" s="130">
        <f>+E71-E84</f>
        <v>-92719757.595168427</v>
      </c>
      <c r="F86" s="20"/>
      <c r="G86" s="20"/>
      <c r="H86" s="20"/>
    </row>
    <row r="87" spans="1:8" ht="15.75" thickTop="1" x14ac:dyDescent="0.25">
      <c r="A87" s="14"/>
      <c r="B87" s="14"/>
      <c r="E87" s="126"/>
      <c r="F87" s="21"/>
      <c r="G87" s="21"/>
      <c r="H87" s="21"/>
    </row>
    <row r="88" spans="1:8" x14ac:dyDescent="0.25">
      <c r="A88" s="14" t="s">
        <v>1078</v>
      </c>
      <c r="B88" s="14"/>
      <c r="E88" s="126"/>
      <c r="F88" s="20"/>
      <c r="G88" s="20"/>
      <c r="H88" s="20"/>
    </row>
    <row r="89" spans="1:8" x14ac:dyDescent="0.25">
      <c r="A89" s="19" t="s">
        <v>1111</v>
      </c>
      <c r="B89" s="14"/>
      <c r="C89" s="104" t="s">
        <v>1011</v>
      </c>
      <c r="E89" s="126">
        <f>SUMIF('Link Out Inc Stmt'!$A$8:$A$1005,C89,'Link Out Inc Stmt'!$N$8:$N$1005)</f>
        <v>0</v>
      </c>
      <c r="F89" s="20"/>
      <c r="G89" s="20"/>
      <c r="H89" s="20"/>
    </row>
    <row r="90" spans="1:8" x14ac:dyDescent="0.25">
      <c r="A90" s="19" t="s">
        <v>1112</v>
      </c>
      <c r="B90" s="14"/>
      <c r="C90" s="104" t="s">
        <v>1014</v>
      </c>
      <c r="E90" s="126">
        <f>SUMIF('Link Out Inc Stmt'!$A$8:$A$1005,C90,'Link Out Inc Stmt'!$N$8:$N$1005)</f>
        <v>0</v>
      </c>
      <c r="F90" s="21"/>
      <c r="G90" s="21"/>
      <c r="H90" s="21"/>
    </row>
    <row r="91" spans="1:8" x14ac:dyDescent="0.25">
      <c r="A91" s="9" t="s">
        <v>1079</v>
      </c>
      <c r="B91" s="9"/>
      <c r="C91" s="10"/>
      <c r="D91" s="22"/>
      <c r="E91" s="128">
        <f>SUM(E88:E90)</f>
        <v>0</v>
      </c>
      <c r="F91" s="20"/>
      <c r="G91" s="20"/>
      <c r="H91" s="20"/>
    </row>
    <row r="92" spans="1:8" ht="17.25" x14ac:dyDescent="0.4">
      <c r="A92" s="14"/>
      <c r="B92" s="14"/>
      <c r="E92" s="129"/>
      <c r="F92" s="21"/>
      <c r="G92" s="21"/>
      <c r="H92" s="21"/>
    </row>
    <row r="93" spans="1:8" ht="15.75" thickBot="1" x14ac:dyDescent="0.3">
      <c r="A93" s="9" t="s">
        <v>1080</v>
      </c>
      <c r="B93" s="9"/>
      <c r="C93" s="10"/>
      <c r="D93" s="22"/>
      <c r="E93" s="130">
        <f>E86-E91</f>
        <v>-92719757.595168427</v>
      </c>
      <c r="F93" s="20"/>
      <c r="G93" s="20"/>
      <c r="H93" s="20"/>
    </row>
    <row r="94" spans="1:8" ht="18" thickTop="1" x14ac:dyDescent="0.4">
      <c r="A94" s="14"/>
      <c r="B94" s="14"/>
      <c r="E94" s="129"/>
      <c r="F94" s="21"/>
      <c r="G94" s="21"/>
      <c r="H94" s="21"/>
    </row>
    <row r="95" spans="1:8" x14ac:dyDescent="0.25">
      <c r="A95" s="19" t="s">
        <v>1113</v>
      </c>
      <c r="B95" s="14"/>
      <c r="E95" s="126">
        <f>SUMIF('Link Out Inc Stmt'!$C$8:$C$1005,81020000,'Link Out Inc Stmt'!$N$8:$N$1005)</f>
        <v>95287.5</v>
      </c>
      <c r="F95" s="20"/>
      <c r="G95" s="20"/>
      <c r="H95" s="20"/>
    </row>
    <row r="96" spans="1:8" x14ac:dyDescent="0.25">
      <c r="A96" s="19" t="s">
        <v>1038</v>
      </c>
      <c r="B96" s="14"/>
      <c r="C96" s="104" t="s">
        <v>1037</v>
      </c>
      <c r="E96" s="126">
        <f>SUMIF('Link Out Inc Stmt'!$A$8:$A$1005,C96,'Link Out Inc Stmt'!$N$8:$N$1005)</f>
        <v>5994638.04</v>
      </c>
      <c r="F96" s="21"/>
      <c r="G96" s="21"/>
      <c r="H96" s="21"/>
    </row>
    <row r="97" spans="1:15" x14ac:dyDescent="0.25">
      <c r="A97" s="9" t="s">
        <v>1079</v>
      </c>
      <c r="B97" s="9"/>
      <c r="C97" s="10"/>
      <c r="D97" s="22"/>
      <c r="E97" s="128">
        <f>SUM(E95:E96)</f>
        <v>6089925.54</v>
      </c>
      <c r="F97" s="20"/>
      <c r="G97" s="20"/>
      <c r="H97" s="20"/>
    </row>
    <row r="98" spans="1:15" ht="17.25" x14ac:dyDescent="0.4">
      <c r="A98" s="14"/>
      <c r="B98" s="14"/>
      <c r="E98" s="129"/>
      <c r="F98" s="21"/>
      <c r="G98" s="21"/>
      <c r="H98" s="21"/>
    </row>
    <row r="99" spans="1:15" ht="15.75" thickBot="1" x14ac:dyDescent="0.3">
      <c r="A99" s="9" t="s">
        <v>1081</v>
      </c>
      <c r="B99" s="9"/>
      <c r="C99" s="10"/>
      <c r="D99" s="22"/>
      <c r="E99" s="130">
        <f>+E93-E97</f>
        <v>-98809683.135168433</v>
      </c>
      <c r="F99" s="20"/>
      <c r="G99" s="20"/>
      <c r="H99" s="20"/>
    </row>
    <row r="100" spans="1:15" ht="18" thickTop="1" x14ac:dyDescent="0.4">
      <c r="A100" s="9"/>
      <c r="B100" s="9"/>
      <c r="C100" s="10"/>
      <c r="D100" s="22"/>
      <c r="E100" s="132"/>
      <c r="F100" s="20"/>
      <c r="G100" s="20"/>
      <c r="H100" s="20"/>
    </row>
    <row r="101" spans="1:15" ht="17.25" x14ac:dyDescent="0.4">
      <c r="A101" s="14"/>
      <c r="B101" s="14"/>
      <c r="E101" s="131"/>
      <c r="F101" s="20"/>
      <c r="G101" s="20"/>
      <c r="H101" s="20"/>
      <c r="I101" s="45"/>
      <c r="J101" s="45"/>
    </row>
    <row r="102" spans="1:15" s="6" customFormat="1" x14ac:dyDescent="0.25">
      <c r="A102" s="16" t="s">
        <v>1082</v>
      </c>
      <c r="B102" s="47"/>
      <c r="C102" s="17"/>
      <c r="D102" s="47"/>
      <c r="E102" s="133"/>
      <c r="F102" s="67"/>
      <c r="G102" s="67"/>
      <c r="H102" s="67"/>
      <c r="I102" s="68"/>
      <c r="J102" s="68"/>
    </row>
    <row r="103" spans="1:15" x14ac:dyDescent="0.25">
      <c r="A103" s="14"/>
      <c r="B103" s="14"/>
      <c r="E103" s="126"/>
      <c r="F103" s="21"/>
      <c r="G103" s="21"/>
      <c r="H103" s="21"/>
    </row>
    <row r="104" spans="1:15" s="6" customFormat="1" x14ac:dyDescent="0.25">
      <c r="A104" s="16" t="s">
        <v>1083</v>
      </c>
      <c r="B104" s="47"/>
      <c r="C104" s="17"/>
      <c r="D104" s="47"/>
      <c r="E104" s="133"/>
      <c r="F104" s="7"/>
      <c r="G104" s="19"/>
      <c r="H104" s="19"/>
      <c r="I104" s="41"/>
      <c r="J104" s="48"/>
    </row>
    <row r="105" spans="1:15" x14ac:dyDescent="0.25">
      <c r="A105" s="23"/>
      <c r="B105" s="23"/>
      <c r="E105" s="126"/>
      <c r="F105" s="21"/>
      <c r="G105" s="21"/>
      <c r="H105" s="21"/>
    </row>
    <row r="106" spans="1:15" x14ac:dyDescent="0.25">
      <c r="A106" s="23" t="s">
        <v>1084</v>
      </c>
      <c r="B106" s="23"/>
      <c r="C106" s="24"/>
      <c r="E106" s="126"/>
      <c r="F106" s="21"/>
      <c r="G106" s="21"/>
      <c r="H106" s="21"/>
    </row>
    <row r="107" spans="1:15" x14ac:dyDescent="0.25">
      <c r="A107" s="25" t="s">
        <v>521</v>
      </c>
      <c r="B107" s="26"/>
      <c r="C107" s="27">
        <v>40111000</v>
      </c>
      <c r="E107" s="134"/>
      <c r="F107" s="20"/>
      <c r="G107" s="20"/>
      <c r="H107" s="120" t="s">
        <v>1983</v>
      </c>
      <c r="O107" s="6"/>
    </row>
    <row r="108" spans="1:15" x14ac:dyDescent="0.25">
      <c r="A108" s="25" t="s">
        <v>522</v>
      </c>
      <c r="B108" s="26"/>
      <c r="C108" s="27">
        <v>40111100</v>
      </c>
      <c r="D108" s="27"/>
      <c r="E108" s="134"/>
      <c r="F108" s="20"/>
      <c r="G108" s="20"/>
      <c r="H108" s="120" t="s">
        <v>1983</v>
      </c>
      <c r="O108" s="6"/>
    </row>
    <row r="109" spans="1:15" x14ac:dyDescent="0.25">
      <c r="A109" s="25" t="s">
        <v>523</v>
      </c>
      <c r="B109" s="26"/>
      <c r="C109" s="27">
        <v>40111200</v>
      </c>
      <c r="D109" s="27"/>
      <c r="E109" s="134"/>
      <c r="F109" s="20"/>
      <c r="G109" s="20"/>
      <c r="H109" s="120" t="s">
        <v>1983</v>
      </c>
      <c r="O109" s="6"/>
    </row>
    <row r="110" spans="1:15" x14ac:dyDescent="0.25">
      <c r="A110" s="25" t="s">
        <v>527</v>
      </c>
      <c r="B110" s="26"/>
      <c r="C110" s="27">
        <v>40121000</v>
      </c>
      <c r="D110" s="27"/>
      <c r="E110" s="134"/>
      <c r="F110" s="21"/>
      <c r="G110" s="21"/>
      <c r="H110" s="120" t="s">
        <v>1983</v>
      </c>
      <c r="O110" s="6"/>
    </row>
    <row r="111" spans="1:15" x14ac:dyDescent="0.25">
      <c r="A111" s="25" t="s">
        <v>531</v>
      </c>
      <c r="B111" s="26"/>
      <c r="C111" s="27">
        <v>40131000</v>
      </c>
      <c r="D111" s="27"/>
      <c r="E111" s="134"/>
      <c r="F111" s="21"/>
      <c r="G111" s="21"/>
      <c r="H111" s="120" t="s">
        <v>1983</v>
      </c>
      <c r="O111" s="6"/>
    </row>
    <row r="112" spans="1:15" x14ac:dyDescent="0.25">
      <c r="A112" s="25" t="s">
        <v>535</v>
      </c>
      <c r="B112" s="26"/>
      <c r="C112" s="27">
        <v>40141000</v>
      </c>
      <c r="D112" s="27"/>
      <c r="E112" s="134"/>
      <c r="F112" s="21"/>
      <c r="G112" s="21"/>
      <c r="H112" s="120" t="s">
        <v>1983</v>
      </c>
      <c r="O112" s="6"/>
    </row>
    <row r="113" spans="1:15" x14ac:dyDescent="0.25">
      <c r="A113" s="25" t="s">
        <v>539</v>
      </c>
      <c r="B113" s="26"/>
      <c r="C113" s="27">
        <v>40145000</v>
      </c>
      <c r="D113" s="27"/>
      <c r="E113" s="134"/>
      <c r="F113" s="21"/>
      <c r="G113" s="21"/>
      <c r="H113" s="120" t="s">
        <v>1983</v>
      </c>
      <c r="O113" s="6"/>
    </row>
    <row r="114" spans="1:15" x14ac:dyDescent="0.25">
      <c r="A114" s="25" t="s">
        <v>543</v>
      </c>
      <c r="B114" s="26"/>
      <c r="C114" s="27">
        <v>40151000</v>
      </c>
      <c r="D114" s="27"/>
      <c r="E114" s="134"/>
      <c r="F114" s="21"/>
      <c r="G114" s="21"/>
      <c r="H114" s="120" t="s">
        <v>1983</v>
      </c>
      <c r="O114" s="6"/>
    </row>
    <row r="115" spans="1:15" x14ac:dyDescent="0.25">
      <c r="A115" s="25" t="s">
        <v>547</v>
      </c>
      <c r="B115" s="26"/>
      <c r="C115" s="27">
        <v>40161000</v>
      </c>
      <c r="D115" s="27"/>
      <c r="E115" s="134"/>
      <c r="F115" s="21"/>
      <c r="G115" s="21"/>
      <c r="H115" s="120" t="s">
        <v>1983</v>
      </c>
      <c r="O115" s="6"/>
    </row>
    <row r="116" spans="1:15" x14ac:dyDescent="0.25">
      <c r="A116" s="25" t="s">
        <v>548</v>
      </c>
      <c r="B116" s="26"/>
      <c r="C116" s="27">
        <v>40161050</v>
      </c>
      <c r="D116" s="27"/>
      <c r="E116" s="134"/>
      <c r="F116" s="21"/>
      <c r="G116" s="21"/>
      <c r="H116" s="120" t="s">
        <v>1983</v>
      </c>
      <c r="O116" s="6"/>
    </row>
    <row r="117" spans="1:15" x14ac:dyDescent="0.25">
      <c r="A117" s="25" t="s">
        <v>552</v>
      </c>
      <c r="B117" s="26"/>
      <c r="C117" s="27">
        <v>40171000</v>
      </c>
      <c r="D117" s="27"/>
      <c r="E117" s="134"/>
      <c r="F117" s="21"/>
      <c r="G117" s="21"/>
      <c r="H117" s="120" t="s">
        <v>1983</v>
      </c>
      <c r="O117" s="6"/>
    </row>
    <row r="118" spans="1:15" x14ac:dyDescent="0.25">
      <c r="A118" s="25" t="s">
        <v>1126</v>
      </c>
      <c r="B118" s="26"/>
      <c r="C118" s="27">
        <v>40171300</v>
      </c>
      <c r="D118" s="27"/>
      <c r="E118" s="134"/>
      <c r="F118" s="21"/>
      <c r="G118" s="21"/>
      <c r="H118" s="120" t="s">
        <v>1983</v>
      </c>
      <c r="O118" s="6"/>
    </row>
    <row r="119" spans="1:15" x14ac:dyDescent="0.25">
      <c r="A119" s="25" t="s">
        <v>1127</v>
      </c>
      <c r="B119" s="26"/>
      <c r="C119" s="27">
        <v>40180100</v>
      </c>
      <c r="D119" s="27"/>
      <c r="E119" s="134"/>
      <c r="F119" s="21"/>
      <c r="G119" s="21"/>
      <c r="H119" s="120" t="s">
        <v>1983</v>
      </c>
      <c r="O119" s="6"/>
    </row>
    <row r="120" spans="1:15" x14ac:dyDescent="0.25">
      <c r="A120" s="25" t="s">
        <v>554</v>
      </c>
      <c r="B120" s="26"/>
      <c r="C120" s="27">
        <v>40189900</v>
      </c>
      <c r="D120" s="27"/>
      <c r="E120" s="134"/>
      <c r="F120" s="21"/>
      <c r="G120" s="21"/>
      <c r="H120" s="120" t="s">
        <v>1983</v>
      </c>
      <c r="O120" s="6"/>
    </row>
    <row r="121" spans="1:15" x14ac:dyDescent="0.25">
      <c r="A121" s="28" t="s">
        <v>1121</v>
      </c>
      <c r="B121" s="29"/>
      <c r="C121" s="30"/>
      <c r="E121" s="135">
        <f>SUM(E107:E120)</f>
        <v>0</v>
      </c>
      <c r="F121" s="20"/>
      <c r="G121" s="20"/>
      <c r="H121" s="120" t="s">
        <v>1983</v>
      </c>
      <c r="O121" s="6"/>
    </row>
    <row r="122" spans="1:15" ht="17.25" x14ac:dyDescent="0.4">
      <c r="A122" s="28"/>
      <c r="B122" s="29"/>
      <c r="C122" s="30"/>
      <c r="E122" s="131"/>
      <c r="F122" s="20"/>
      <c r="G122" s="20"/>
      <c r="H122" s="20"/>
      <c r="O122" s="6"/>
    </row>
    <row r="123" spans="1:15" x14ac:dyDescent="0.25">
      <c r="A123" s="23" t="s">
        <v>1085</v>
      </c>
      <c r="B123" s="26"/>
      <c r="C123" s="31"/>
      <c r="E123" s="126"/>
      <c r="F123" s="21"/>
      <c r="G123" s="21"/>
      <c r="H123" s="21"/>
      <c r="O123" s="6"/>
    </row>
    <row r="124" spans="1:15" x14ac:dyDescent="0.25">
      <c r="A124" s="25" t="s">
        <v>564</v>
      </c>
      <c r="C124" s="27">
        <v>40310100</v>
      </c>
      <c r="E124" s="134"/>
      <c r="F124" s="20"/>
      <c r="G124" s="20"/>
      <c r="H124" s="120" t="s">
        <v>1983</v>
      </c>
      <c r="O124" s="6"/>
    </row>
    <row r="125" spans="1:15" x14ac:dyDescent="0.25">
      <c r="A125" s="25" t="s">
        <v>565</v>
      </c>
      <c r="C125" s="27">
        <v>40310200</v>
      </c>
      <c r="E125" s="134"/>
      <c r="F125" s="21"/>
      <c r="G125" s="21"/>
      <c r="H125" s="120" t="s">
        <v>1983</v>
      </c>
      <c r="O125" s="6"/>
    </row>
    <row r="126" spans="1:15" x14ac:dyDescent="0.25">
      <c r="A126" s="25" t="s">
        <v>566</v>
      </c>
      <c r="C126" s="27">
        <v>40310250</v>
      </c>
      <c r="E126" s="134"/>
      <c r="F126" s="21"/>
      <c r="G126" s="21"/>
      <c r="H126" s="120" t="s">
        <v>1983</v>
      </c>
    </row>
    <row r="127" spans="1:15" x14ac:dyDescent="0.25">
      <c r="A127" s="25" t="s">
        <v>567</v>
      </c>
      <c r="C127" s="27">
        <v>40310300</v>
      </c>
      <c r="E127" s="134"/>
      <c r="F127" s="21"/>
      <c r="G127" s="21"/>
      <c r="H127" s="120" t="s">
        <v>1983</v>
      </c>
    </row>
    <row r="128" spans="1:15" x14ac:dyDescent="0.25">
      <c r="A128" s="25" t="s">
        <v>568</v>
      </c>
      <c r="C128" s="27">
        <v>40310400</v>
      </c>
      <c r="E128" s="134"/>
      <c r="F128" s="21"/>
      <c r="G128" s="21"/>
      <c r="H128" s="120" t="s">
        <v>1983</v>
      </c>
    </row>
    <row r="129" spans="1:10" x14ac:dyDescent="0.25">
      <c r="A129" s="25" t="s">
        <v>569</v>
      </c>
      <c r="C129" s="27">
        <v>40310500</v>
      </c>
      <c r="E129" s="134"/>
      <c r="F129" s="21"/>
      <c r="G129" s="21"/>
      <c r="H129" s="120" t="s">
        <v>1983</v>
      </c>
    </row>
    <row r="130" spans="1:10" x14ac:dyDescent="0.25">
      <c r="A130" s="25" t="s">
        <v>570</v>
      </c>
      <c r="C130" s="27">
        <v>40310600</v>
      </c>
      <c r="E130" s="134"/>
      <c r="F130" s="21"/>
      <c r="G130" s="21"/>
      <c r="H130" s="120" t="s">
        <v>1983</v>
      </c>
      <c r="I130" s="45"/>
      <c r="J130" s="45"/>
    </row>
    <row r="131" spans="1:10" x14ac:dyDescent="0.25">
      <c r="A131" s="25" t="s">
        <v>571</v>
      </c>
      <c r="C131" s="27">
        <v>40310700</v>
      </c>
      <c r="E131" s="134"/>
      <c r="F131" s="21"/>
      <c r="G131" s="21"/>
      <c r="H131" s="120" t="s">
        <v>1983</v>
      </c>
    </row>
    <row r="132" spans="1:10" x14ac:dyDescent="0.25">
      <c r="A132" s="25" t="s">
        <v>573</v>
      </c>
      <c r="C132" s="27">
        <v>40319900</v>
      </c>
      <c r="E132" s="134"/>
      <c r="F132" s="21"/>
      <c r="G132" s="21"/>
      <c r="H132" s="120" t="s">
        <v>1983</v>
      </c>
    </row>
    <row r="133" spans="1:10" x14ac:dyDescent="0.25">
      <c r="A133" s="25" t="s">
        <v>574</v>
      </c>
      <c r="C133" s="27">
        <v>40359900</v>
      </c>
      <c r="E133" s="134"/>
      <c r="F133" s="21"/>
      <c r="G133" s="21"/>
      <c r="H133" s="120" t="s">
        <v>1983</v>
      </c>
    </row>
    <row r="134" spans="1:10" x14ac:dyDescent="0.25">
      <c r="A134" s="28" t="s">
        <v>1122</v>
      </c>
      <c r="B134" s="29"/>
      <c r="C134" s="30"/>
      <c r="E134" s="135">
        <f>SUM(E124:E133)</f>
        <v>0</v>
      </c>
      <c r="F134" s="20"/>
      <c r="G134" s="20"/>
      <c r="H134" s="120" t="s">
        <v>1983</v>
      </c>
    </row>
    <row r="135" spans="1:10" ht="17.25" x14ac:dyDescent="0.4">
      <c r="E135" s="129"/>
      <c r="F135" s="21"/>
      <c r="G135" s="21"/>
      <c r="H135" s="120" t="s">
        <v>1983</v>
      </c>
    </row>
    <row r="136" spans="1:10" x14ac:dyDescent="0.25">
      <c r="A136" s="28" t="s">
        <v>1086</v>
      </c>
      <c r="B136" s="29"/>
      <c r="C136" s="30"/>
      <c r="E136" s="126">
        <f>E134+E121</f>
        <v>0</v>
      </c>
      <c r="F136" s="20"/>
      <c r="G136" s="20"/>
      <c r="H136" s="120" t="s">
        <v>1983</v>
      </c>
    </row>
    <row r="137" spans="1:10" x14ac:dyDescent="0.25">
      <c r="A137" s="26"/>
      <c r="B137" s="26"/>
      <c r="C137" s="31"/>
      <c r="E137" s="126"/>
      <c r="F137" s="21"/>
      <c r="G137" s="21"/>
      <c r="H137" s="21"/>
    </row>
    <row r="138" spans="1:10" x14ac:dyDescent="0.25">
      <c r="A138" s="23" t="s">
        <v>1087</v>
      </c>
      <c r="B138" s="23"/>
      <c r="C138" s="24"/>
      <c r="E138" s="126"/>
      <c r="F138" s="21"/>
      <c r="G138" s="21"/>
      <c r="H138" s="21"/>
    </row>
    <row r="139" spans="1:10" x14ac:dyDescent="0.25">
      <c r="A139" s="25" t="s">
        <v>524</v>
      </c>
      <c r="B139" s="26"/>
      <c r="C139" s="27">
        <v>40112000</v>
      </c>
      <c r="E139" s="134"/>
      <c r="F139" s="20"/>
      <c r="G139" s="20"/>
      <c r="H139" s="120" t="s">
        <v>1983</v>
      </c>
    </row>
    <row r="140" spans="1:10" x14ac:dyDescent="0.25">
      <c r="A140" s="25" t="s">
        <v>528</v>
      </c>
      <c r="B140" s="26"/>
      <c r="C140" s="27">
        <v>40122000</v>
      </c>
      <c r="E140" s="134"/>
      <c r="F140" s="21"/>
      <c r="G140" s="21"/>
      <c r="H140" s="120" t="s">
        <v>1983</v>
      </c>
    </row>
    <row r="141" spans="1:10" x14ac:dyDescent="0.25">
      <c r="A141" s="25" t="s">
        <v>532</v>
      </c>
      <c r="B141" s="26"/>
      <c r="C141" s="27">
        <v>40132000</v>
      </c>
      <c r="E141" s="134"/>
      <c r="F141" s="21"/>
      <c r="G141" s="21"/>
      <c r="H141" s="120" t="s">
        <v>1983</v>
      </c>
    </row>
    <row r="142" spans="1:10" x14ac:dyDescent="0.25">
      <c r="A142" s="25" t="s">
        <v>536</v>
      </c>
      <c r="B142" s="26"/>
      <c r="C142" s="27">
        <v>40142000</v>
      </c>
      <c r="E142" s="134"/>
      <c r="F142" s="21"/>
      <c r="G142" s="21"/>
      <c r="H142" s="120" t="s">
        <v>1983</v>
      </c>
    </row>
    <row r="143" spans="1:10" x14ac:dyDescent="0.25">
      <c r="A143" s="25" t="s">
        <v>540</v>
      </c>
      <c r="B143" s="26"/>
      <c r="C143" s="27">
        <v>40146000</v>
      </c>
      <c r="E143" s="134"/>
      <c r="F143" s="21"/>
      <c r="G143" s="21"/>
      <c r="H143" s="120" t="s">
        <v>1983</v>
      </c>
    </row>
    <row r="144" spans="1:10" x14ac:dyDescent="0.25">
      <c r="A144" s="25" t="s">
        <v>544</v>
      </c>
      <c r="B144" s="26"/>
      <c r="C144" s="27">
        <v>40152000</v>
      </c>
      <c r="E144" s="134"/>
      <c r="F144" s="21"/>
      <c r="G144" s="21"/>
      <c r="H144" s="120" t="s">
        <v>1983</v>
      </c>
    </row>
    <row r="145" spans="1:10" x14ac:dyDescent="0.25">
      <c r="A145" s="25" t="s">
        <v>549</v>
      </c>
      <c r="B145" s="26"/>
      <c r="C145" s="27">
        <v>40162000</v>
      </c>
      <c r="E145" s="134"/>
      <c r="F145" s="21"/>
      <c r="G145" s="21"/>
      <c r="H145" s="120" t="s">
        <v>1983</v>
      </c>
    </row>
    <row r="146" spans="1:10" x14ac:dyDescent="0.25">
      <c r="A146" s="21" t="s">
        <v>1120</v>
      </c>
      <c r="B146" s="26"/>
      <c r="C146" s="27">
        <v>40172000</v>
      </c>
      <c r="E146" s="134"/>
      <c r="F146" s="21"/>
      <c r="G146" s="21"/>
      <c r="H146" s="120" t="s">
        <v>1983</v>
      </c>
    </row>
    <row r="147" spans="1:10" x14ac:dyDescent="0.25">
      <c r="A147" s="28" t="s">
        <v>1088</v>
      </c>
      <c r="B147" s="29"/>
      <c r="C147" s="30"/>
      <c r="E147" s="135">
        <f>SUM(E139:E146)</f>
        <v>0</v>
      </c>
      <c r="F147" s="20"/>
      <c r="G147" s="15" t="s">
        <v>1114</v>
      </c>
      <c r="H147" s="19" t="s">
        <v>1099</v>
      </c>
      <c r="I147" s="41">
        <f>-E14</f>
        <v>0</v>
      </c>
    </row>
    <row r="148" spans="1:10" x14ac:dyDescent="0.25">
      <c r="A148" s="32"/>
      <c r="B148" s="26"/>
      <c r="C148" s="31"/>
      <c r="E148" s="126"/>
      <c r="F148" s="21"/>
      <c r="G148" s="15" t="s">
        <v>575</v>
      </c>
      <c r="H148" s="19" t="s">
        <v>563</v>
      </c>
      <c r="I148" s="18">
        <f>-E16</f>
        <v>0</v>
      </c>
    </row>
    <row r="149" spans="1:10" x14ac:dyDescent="0.25">
      <c r="A149" s="28" t="s">
        <v>1086</v>
      </c>
      <c r="B149" s="29"/>
      <c r="C149" s="30"/>
      <c r="E149" s="135">
        <f>+E147+E136</f>
        <v>0</v>
      </c>
      <c r="F149" s="20"/>
      <c r="G149" s="15"/>
      <c r="H149" s="20"/>
      <c r="I149" s="43">
        <f>SUM(I147:I148)</f>
        <v>0</v>
      </c>
      <c r="J149" s="48">
        <f>+E149-I149</f>
        <v>0</v>
      </c>
    </row>
    <row r="150" spans="1:10" x14ac:dyDescent="0.25">
      <c r="E150" s="126"/>
      <c r="F150" s="21"/>
      <c r="G150" s="21"/>
      <c r="H150" s="21"/>
    </row>
    <row r="151" spans="1:10" x14ac:dyDescent="0.25">
      <c r="E151" s="126"/>
      <c r="F151" s="21"/>
      <c r="G151" s="21"/>
      <c r="H151" s="21"/>
    </row>
    <row r="152" spans="1:10" x14ac:dyDescent="0.25">
      <c r="A152" s="33" t="s">
        <v>1089</v>
      </c>
      <c r="B152" s="33"/>
      <c r="C152" s="34"/>
      <c r="E152" s="126"/>
      <c r="F152" s="21"/>
      <c r="G152" s="21"/>
      <c r="H152" s="21"/>
    </row>
    <row r="153" spans="1:10" x14ac:dyDescent="0.25">
      <c r="A153" s="25" t="s">
        <v>547</v>
      </c>
      <c r="B153" s="35"/>
      <c r="C153" s="27">
        <v>40161000</v>
      </c>
      <c r="E153" s="134"/>
      <c r="F153" s="20"/>
      <c r="G153" s="20"/>
      <c r="H153" s="120" t="s">
        <v>1983</v>
      </c>
    </row>
    <row r="154" spans="1:10" x14ac:dyDescent="0.25">
      <c r="A154" s="25" t="s">
        <v>548</v>
      </c>
      <c r="B154" s="35"/>
      <c r="C154" s="27">
        <v>40161050</v>
      </c>
      <c r="E154" s="134"/>
      <c r="F154" s="21"/>
      <c r="G154" s="21"/>
      <c r="H154" s="120" t="s">
        <v>1983</v>
      </c>
    </row>
    <row r="155" spans="1:10" x14ac:dyDescent="0.25">
      <c r="A155" s="25" t="s">
        <v>549</v>
      </c>
      <c r="B155" s="35"/>
      <c r="C155" s="27">
        <v>40162000</v>
      </c>
      <c r="E155" s="134"/>
      <c r="F155" s="21"/>
      <c r="G155" s="21"/>
      <c r="H155" s="120" t="s">
        <v>1983</v>
      </c>
    </row>
    <row r="156" spans="1:10" x14ac:dyDescent="0.25">
      <c r="A156" s="28" t="s">
        <v>1090</v>
      </c>
      <c r="B156" s="35"/>
      <c r="C156" s="36"/>
      <c r="E156" s="135">
        <f>SUM(E153:E155)</f>
        <v>0</v>
      </c>
      <c r="F156" s="20"/>
      <c r="G156" s="20"/>
      <c r="H156" s="120" t="s">
        <v>1983</v>
      </c>
    </row>
    <row r="157" spans="1:10" x14ac:dyDescent="0.25">
      <c r="A157" s="35"/>
      <c r="B157" s="35"/>
      <c r="C157" s="36"/>
      <c r="E157" s="126"/>
      <c r="F157" s="21"/>
      <c r="G157" s="21"/>
      <c r="H157" s="21"/>
    </row>
    <row r="158" spans="1:10" x14ac:dyDescent="0.25">
      <c r="A158" s="16" t="s">
        <v>1091</v>
      </c>
      <c r="B158" s="47"/>
      <c r="C158" s="17"/>
      <c r="D158" s="47"/>
      <c r="E158" s="133"/>
      <c r="F158" s="21"/>
      <c r="G158" s="21"/>
      <c r="H158" s="21"/>
    </row>
    <row r="159" spans="1:10" x14ac:dyDescent="0.25">
      <c r="A159" s="25" t="s">
        <v>634</v>
      </c>
      <c r="B159" s="37"/>
      <c r="C159" s="27">
        <v>50171000</v>
      </c>
      <c r="E159" s="134">
        <f>VLOOKUP(C159,'Link Out Inc Stmt'!$C$7:$N$593,12,0)</f>
        <v>904752.92690017784</v>
      </c>
      <c r="F159" s="20"/>
      <c r="G159" s="20"/>
      <c r="H159" s="20"/>
    </row>
    <row r="160" spans="1:10" x14ac:dyDescent="0.25">
      <c r="A160" s="25" t="s">
        <v>635</v>
      </c>
      <c r="B160" s="37"/>
      <c r="C160" s="27">
        <v>50171600</v>
      </c>
      <c r="E160" s="134">
        <f>VLOOKUP(C160,'Link Out Inc Stmt'!$C$7:$N$593,12,0)</f>
        <v>0</v>
      </c>
      <c r="F160" s="21"/>
      <c r="G160" s="21"/>
      <c r="H160" s="21"/>
    </row>
    <row r="161" spans="1:8" x14ac:dyDescent="0.25">
      <c r="A161" s="25" t="s">
        <v>636</v>
      </c>
      <c r="B161" s="37"/>
      <c r="C161" s="27">
        <v>50171800</v>
      </c>
      <c r="E161" s="134">
        <f>VLOOKUP(C161,'Link Out Inc Stmt'!$C$7:$N$593,12,0)</f>
        <v>176806.32695587637</v>
      </c>
      <c r="F161" s="21"/>
      <c r="G161" s="21"/>
      <c r="H161" s="21"/>
    </row>
    <row r="162" spans="1:8" x14ac:dyDescent="0.25">
      <c r="A162" s="25" t="s">
        <v>651</v>
      </c>
      <c r="B162" s="35"/>
      <c r="C162" s="27">
        <v>50421000</v>
      </c>
      <c r="E162" s="134">
        <f>VLOOKUP(C162,'Link Out Inc Stmt'!$C$7:$N$593,12,0)</f>
        <v>336251.39096841839</v>
      </c>
      <c r="F162" s="21"/>
      <c r="G162" s="21"/>
      <c r="H162" s="21"/>
    </row>
    <row r="163" spans="1:8" x14ac:dyDescent="0.25">
      <c r="A163" s="25" t="s">
        <v>652</v>
      </c>
      <c r="B163" s="35"/>
      <c r="C163" s="27">
        <v>50421100</v>
      </c>
      <c r="E163" s="134">
        <f>VLOOKUP(C163,'Link Out Inc Stmt'!$C$7:$N$593,12,0)</f>
        <v>-141297.03718499237</v>
      </c>
      <c r="F163" s="21"/>
      <c r="G163" s="21"/>
      <c r="H163" s="21"/>
    </row>
    <row r="164" spans="1:8" x14ac:dyDescent="0.25">
      <c r="A164" s="25" t="s">
        <v>653</v>
      </c>
      <c r="B164" s="35"/>
      <c r="C164" s="27">
        <v>50422000</v>
      </c>
      <c r="E164" s="134">
        <f>VLOOKUP(C164,'Link Out Inc Stmt'!$C$7:$N$593,12,0)</f>
        <v>461465.51644549123</v>
      </c>
      <c r="F164" s="21"/>
      <c r="G164" s="21"/>
      <c r="H164" s="21"/>
    </row>
    <row r="165" spans="1:8" x14ac:dyDescent="0.25">
      <c r="A165" s="25" t="s">
        <v>654</v>
      </c>
      <c r="B165" s="35"/>
      <c r="C165" s="27">
        <v>50422100</v>
      </c>
      <c r="E165" s="134">
        <f>VLOOKUP(C165,'Link Out Inc Stmt'!$C$7:$N$593,12,0)</f>
        <v>-187195.02314032722</v>
      </c>
      <c r="F165" s="21"/>
      <c r="G165" s="21"/>
      <c r="H165" s="21"/>
    </row>
    <row r="166" spans="1:8" x14ac:dyDescent="0.25">
      <c r="A166" s="25" t="s">
        <v>655</v>
      </c>
      <c r="B166" s="35"/>
      <c r="C166" s="27">
        <v>50423000</v>
      </c>
      <c r="E166" s="134">
        <f>VLOOKUP(C166,'Link Out Inc Stmt'!$C$7:$N$593,12,0)</f>
        <v>26657.788578429318</v>
      </c>
      <c r="F166" s="21"/>
      <c r="G166" s="21"/>
      <c r="H166" s="21"/>
    </row>
    <row r="167" spans="1:8" x14ac:dyDescent="0.25">
      <c r="A167" s="25" t="s">
        <v>656</v>
      </c>
      <c r="B167" s="35"/>
      <c r="C167" s="27">
        <v>50426000</v>
      </c>
      <c r="E167" s="134">
        <f>VLOOKUP(C167,'Link Out Inc Stmt'!$C$7:$N$593,12,0)</f>
        <v>36816.969064503253</v>
      </c>
      <c r="F167" s="21"/>
      <c r="G167" s="21"/>
      <c r="H167" s="21"/>
    </row>
    <row r="168" spans="1:8" x14ac:dyDescent="0.25">
      <c r="A168" s="25" t="s">
        <v>657</v>
      </c>
      <c r="B168" s="35"/>
      <c r="C168" s="27">
        <v>50426100</v>
      </c>
      <c r="E168" s="134">
        <f>VLOOKUP(C168,'Link Out Inc Stmt'!$C$7:$N$593,12,0)</f>
        <v>-13408.449042306425</v>
      </c>
      <c r="F168" s="21"/>
      <c r="G168" s="21"/>
      <c r="H168" s="21"/>
    </row>
    <row r="169" spans="1:8" x14ac:dyDescent="0.25">
      <c r="A169" s="25" t="s">
        <v>977</v>
      </c>
      <c r="B169" s="35"/>
      <c r="C169" s="27">
        <v>68532000</v>
      </c>
      <c r="E169" s="134">
        <f>VLOOKUP(C169,'Link Out Inc Stmt'!$C$7:$N$593,12,0)</f>
        <v>9272.76</v>
      </c>
      <c r="F169" s="21"/>
      <c r="G169" s="21"/>
      <c r="H169" s="21"/>
    </row>
    <row r="170" spans="1:8" x14ac:dyDescent="0.25">
      <c r="A170" s="25" t="s">
        <v>978</v>
      </c>
      <c r="B170" s="35"/>
      <c r="C170" s="27">
        <v>68532100</v>
      </c>
      <c r="E170" s="134">
        <f>VLOOKUP(C170,'Link Out Inc Stmt'!$C$7:$N$593,12,0)</f>
        <v>-3513.67</v>
      </c>
      <c r="F170" s="21"/>
      <c r="G170" s="21"/>
      <c r="H170" s="21"/>
    </row>
    <row r="171" spans="1:8" x14ac:dyDescent="0.25">
      <c r="A171" s="25" t="s">
        <v>979</v>
      </c>
      <c r="B171" s="35"/>
      <c r="C171" s="27">
        <v>68533000</v>
      </c>
      <c r="E171" s="134">
        <f>VLOOKUP(C171,'Link Out Inc Stmt'!$C$7:$N$593,12,0)</f>
        <v>1110196.71</v>
      </c>
      <c r="F171" s="21"/>
      <c r="G171" s="21"/>
      <c r="H171" s="21"/>
    </row>
    <row r="172" spans="1:8" x14ac:dyDescent="0.25">
      <c r="A172" s="25" t="s">
        <v>980</v>
      </c>
      <c r="B172" s="35"/>
      <c r="C172" s="27">
        <v>68533100</v>
      </c>
      <c r="E172" s="134">
        <f>VLOOKUP(C172,'Link Out Inc Stmt'!$C$7:$N$593,12,0)</f>
        <v>-400961.42</v>
      </c>
      <c r="F172" s="21"/>
      <c r="G172" s="21"/>
      <c r="H172" s="21"/>
    </row>
    <row r="173" spans="1:8" x14ac:dyDescent="0.25">
      <c r="A173" s="25" t="s">
        <v>981</v>
      </c>
      <c r="B173" s="35"/>
      <c r="C173" s="27">
        <v>68535000</v>
      </c>
      <c r="E173" s="134">
        <f>VLOOKUP(C173,'Link Out Inc Stmt'!$C$7:$N$593,12,0)</f>
        <v>13971.93</v>
      </c>
      <c r="F173" s="21"/>
      <c r="G173" s="21"/>
      <c r="H173" s="21"/>
    </row>
    <row r="174" spans="1:8" x14ac:dyDescent="0.25">
      <c r="A174" s="25" t="s">
        <v>982</v>
      </c>
      <c r="B174" s="35"/>
      <c r="C174" s="27">
        <v>68535100</v>
      </c>
      <c r="E174" s="134">
        <f>VLOOKUP(C174,'Link Out Inc Stmt'!$C$7:$N$593,12,0)</f>
        <v>-5512.4699999999993</v>
      </c>
      <c r="F174" s="21"/>
      <c r="G174" s="21"/>
      <c r="H174" s="21"/>
    </row>
    <row r="175" spans="1:8" x14ac:dyDescent="0.25">
      <c r="A175" s="38" t="s">
        <v>1092</v>
      </c>
      <c r="E175" s="135">
        <f>SUM(E159:E174)</f>
        <v>2324304.2495452706</v>
      </c>
      <c r="F175" s="20"/>
      <c r="G175" s="20"/>
      <c r="H175" s="20"/>
    </row>
    <row r="176" spans="1:8" x14ac:dyDescent="0.25">
      <c r="E176" s="126"/>
      <c r="F176" s="21"/>
      <c r="G176" s="21"/>
      <c r="H176" s="21"/>
    </row>
    <row r="177" spans="1:11" x14ac:dyDescent="0.25">
      <c r="A177" s="33" t="s">
        <v>47</v>
      </c>
      <c r="B177" s="35"/>
      <c r="C177" s="36"/>
      <c r="E177" s="126"/>
      <c r="F177" s="21"/>
      <c r="G177" s="21"/>
      <c r="H177" s="21"/>
    </row>
    <row r="178" spans="1:11" x14ac:dyDescent="0.25">
      <c r="A178" s="25" t="s">
        <v>640</v>
      </c>
      <c r="B178" s="35"/>
      <c r="C178" s="27">
        <v>50610000</v>
      </c>
      <c r="E178" s="134">
        <f>VLOOKUP(C178,'Link Out Inc Stmt'!$C$7:$N$593,12,0)</f>
        <v>267181.1662373502</v>
      </c>
      <c r="F178" s="20"/>
      <c r="G178" s="20"/>
      <c r="H178" s="20"/>
    </row>
    <row r="179" spans="1:11" x14ac:dyDescent="0.25">
      <c r="A179" s="25" t="s">
        <v>641</v>
      </c>
      <c r="C179" s="27">
        <v>50610100</v>
      </c>
      <c r="E179" s="134">
        <f>VLOOKUP(C179,'Link Out Inc Stmt'!$C$7:$N$593,12,0)</f>
        <v>-77127.196237350203</v>
      </c>
      <c r="F179" s="21"/>
      <c r="G179" s="21"/>
      <c r="H179" s="21"/>
    </row>
    <row r="180" spans="1:11" x14ac:dyDescent="0.25">
      <c r="A180" s="38" t="s">
        <v>1093</v>
      </c>
      <c r="E180" s="135">
        <f>SUM(E178:E179)</f>
        <v>190053.97</v>
      </c>
      <c r="F180" s="20"/>
      <c r="G180" s="15" t="s">
        <v>642</v>
      </c>
      <c r="H180" s="19" t="s">
        <v>1100</v>
      </c>
      <c r="I180" s="18">
        <f>E27</f>
        <v>190053.97</v>
      </c>
      <c r="J180" s="48">
        <f>+E180-I180</f>
        <v>0</v>
      </c>
    </row>
    <row r="181" spans="1:11" x14ac:dyDescent="0.25">
      <c r="A181" s="35"/>
      <c r="B181" s="35"/>
      <c r="C181" s="36"/>
      <c r="E181" s="126"/>
      <c r="F181" s="21"/>
      <c r="G181" s="21"/>
      <c r="H181" s="21"/>
    </row>
    <row r="182" spans="1:11" x14ac:dyDescent="0.25">
      <c r="A182" s="33" t="s">
        <v>1094</v>
      </c>
      <c r="B182" s="35"/>
      <c r="C182" s="36"/>
      <c r="E182" s="126"/>
      <c r="F182" s="21"/>
      <c r="G182" s="21"/>
      <c r="H182" s="21"/>
    </row>
    <row r="183" spans="1:11" x14ac:dyDescent="0.25">
      <c r="A183" s="25" t="s">
        <v>645</v>
      </c>
      <c r="B183" s="35"/>
      <c r="C183" s="27">
        <v>50510000</v>
      </c>
      <c r="E183" s="134">
        <f>VLOOKUP(C183,'Link Out Inc Stmt'!$C$7:$N$593,12,0)</f>
        <v>-69646.671265499434</v>
      </c>
      <c r="F183" s="20"/>
      <c r="G183" s="20"/>
      <c r="H183" s="20"/>
    </row>
    <row r="184" spans="1:11" x14ac:dyDescent="0.25">
      <c r="A184" s="25" t="s">
        <v>646</v>
      </c>
      <c r="C184" s="27">
        <v>50510100</v>
      </c>
      <c r="E184" s="134">
        <f>VLOOKUP(C184,'Link Out Inc Stmt'!$C$7:$N$593,12,0)</f>
        <v>-3377.1475256707063</v>
      </c>
      <c r="F184" s="21"/>
      <c r="G184" s="21"/>
      <c r="H184" s="21"/>
    </row>
    <row r="185" spans="1:11" x14ac:dyDescent="0.25">
      <c r="A185" s="38" t="s">
        <v>1095</v>
      </c>
      <c r="B185" s="35"/>
      <c r="C185" s="36"/>
      <c r="E185" s="135">
        <f>SUM(E183:E184)</f>
        <v>-73023.818791170139</v>
      </c>
      <c r="F185" s="20"/>
      <c r="G185" s="20"/>
      <c r="H185" s="20"/>
    </row>
    <row r="186" spans="1:11" x14ac:dyDescent="0.25">
      <c r="E186" s="126"/>
      <c r="F186" s="21"/>
      <c r="G186" s="21"/>
      <c r="H186" s="21"/>
    </row>
    <row r="187" spans="1:11" x14ac:dyDescent="0.25">
      <c r="E187" s="126"/>
      <c r="F187" s="21"/>
      <c r="G187" s="21"/>
      <c r="H187" s="21"/>
    </row>
    <row r="188" spans="1:11" x14ac:dyDescent="0.25">
      <c r="A188" s="16" t="s">
        <v>1096</v>
      </c>
      <c r="B188" s="47"/>
      <c r="C188" s="17"/>
      <c r="D188" s="47"/>
      <c r="E188" s="133"/>
      <c r="F188" s="21"/>
      <c r="G188" s="21"/>
      <c r="H188" s="21"/>
    </row>
    <row r="189" spans="1:11" x14ac:dyDescent="0.25">
      <c r="A189" s="25" t="s">
        <v>885</v>
      </c>
      <c r="C189" s="27">
        <v>55710000</v>
      </c>
      <c r="E189" s="134">
        <f>VLOOKUP(C189,'Link Out Inc Stmt'!$C$7:$N$593,12,0)+K190</f>
        <v>1010848.44</v>
      </c>
      <c r="F189" s="20"/>
      <c r="G189" s="20"/>
      <c r="H189" s="125" t="s">
        <v>2002</v>
      </c>
      <c r="I189" s="123"/>
      <c r="J189" s="123"/>
    </row>
    <row r="190" spans="1:11" x14ac:dyDescent="0.25">
      <c r="A190" s="25" t="s">
        <v>1059</v>
      </c>
      <c r="C190" s="27">
        <v>55715000</v>
      </c>
      <c r="E190" s="134">
        <f>IFERROR(VLOOKUP(C190,'Link Out Inc Stmt'!$C$7:$N$593,12,0),0)</f>
        <v>0</v>
      </c>
      <c r="F190" s="20"/>
      <c r="G190" s="20"/>
      <c r="H190" s="124">
        <v>55711000</v>
      </c>
      <c r="I190" s="123" t="s">
        <v>1865</v>
      </c>
      <c r="J190" s="123"/>
      <c r="K190" s="11">
        <f>VLOOKUP(H190,'Link Out Inc Stmt'!$C$7:$N$593,12,0)</f>
        <v>85869.32</v>
      </c>
    </row>
    <row r="191" spans="1:11" x14ac:dyDescent="0.25">
      <c r="A191" s="25" t="s">
        <v>886</v>
      </c>
      <c r="C191" s="27">
        <v>55720000</v>
      </c>
      <c r="E191" s="134">
        <f>VLOOKUP(C191,'Link Out Inc Stmt'!$C$7:$N$593,12,0)</f>
        <v>68326.350000000006</v>
      </c>
      <c r="F191" s="21"/>
      <c r="G191" s="21"/>
      <c r="H191" s="21"/>
    </row>
    <row r="192" spans="1:11" x14ac:dyDescent="0.25">
      <c r="A192" s="25" t="s">
        <v>887</v>
      </c>
      <c r="C192" s="27">
        <v>55720100</v>
      </c>
      <c r="E192" s="134">
        <f>VLOOKUP(C192,'Link Out Inc Stmt'!$C$7:$N$593,12,0)</f>
        <v>-28404.36</v>
      </c>
      <c r="F192" s="21"/>
      <c r="G192" s="21"/>
      <c r="H192" s="21"/>
    </row>
    <row r="193" spans="1:10" x14ac:dyDescent="0.25">
      <c r="A193" s="25" t="s">
        <v>1060</v>
      </c>
      <c r="C193" s="27">
        <v>55725000</v>
      </c>
      <c r="E193" s="134">
        <f>IFERROR(VLOOKUP(C193,'Link Out Inc Stmt'!$C$7:$N$593,12,0),0)</f>
        <v>0</v>
      </c>
      <c r="F193" s="21"/>
      <c r="G193" s="21"/>
      <c r="H193" s="21"/>
    </row>
    <row r="194" spans="1:10" x14ac:dyDescent="0.25">
      <c r="A194" s="25" t="s">
        <v>888</v>
      </c>
      <c r="C194" s="27">
        <v>55730000</v>
      </c>
      <c r="E194" s="134">
        <f>VLOOKUP(C194,'Link Out Inc Stmt'!$C$7:$N$593,12,0)</f>
        <v>70039.08</v>
      </c>
      <c r="F194" s="21"/>
      <c r="G194" s="21"/>
      <c r="H194" s="21"/>
    </row>
    <row r="195" spans="1:10" x14ac:dyDescent="0.25">
      <c r="A195" s="25" t="s">
        <v>1061</v>
      </c>
      <c r="C195" s="27">
        <v>55735000</v>
      </c>
      <c r="E195" s="134">
        <f>IFERROR(VLOOKUP(C195,'Link Out Inc Stmt'!$C$7:$N$593,12,0),0)</f>
        <v>0</v>
      </c>
      <c r="F195" s="21"/>
      <c r="G195" s="21"/>
      <c r="H195" s="21"/>
    </row>
    <row r="196" spans="1:10" x14ac:dyDescent="0.25">
      <c r="A196" s="25" t="s">
        <v>1149</v>
      </c>
      <c r="C196" s="27">
        <v>55740000</v>
      </c>
      <c r="E196" s="134">
        <f>VLOOKUP(C196,'Link Out Inc Stmt'!$C$7:$N$593,12,0)</f>
        <v>643701.24</v>
      </c>
      <c r="F196" s="21"/>
      <c r="G196" s="21"/>
      <c r="H196" s="21"/>
    </row>
    <row r="197" spans="1:10" ht="17.25" x14ac:dyDescent="0.4">
      <c r="A197" s="38" t="s">
        <v>1097</v>
      </c>
      <c r="E197" s="135">
        <f>SUM(E189:E196)</f>
        <v>1764510.75</v>
      </c>
      <c r="F197" s="20"/>
      <c r="G197" s="20"/>
      <c r="H197" s="20"/>
      <c r="I197" s="46"/>
      <c r="J197" s="46"/>
    </row>
    <row r="198" spans="1:10" x14ac:dyDescent="0.25">
      <c r="A198" s="39"/>
      <c r="E198" s="126"/>
      <c r="F198" s="21"/>
      <c r="G198" s="21"/>
      <c r="H198" s="21"/>
    </row>
    <row r="199" spans="1:10" x14ac:dyDescent="0.25">
      <c r="A199" s="25" t="s">
        <v>884</v>
      </c>
      <c r="C199" s="27">
        <v>55110000</v>
      </c>
      <c r="E199" s="134">
        <f>VLOOKUP(C199,'Link Out Inc Stmt'!$C$7:$N$593,12,0)</f>
        <v>66046.42</v>
      </c>
      <c r="F199" s="20"/>
      <c r="G199" s="20"/>
      <c r="H199" s="20"/>
    </row>
    <row r="200" spans="1:10" x14ac:dyDescent="0.25">
      <c r="A200" s="25" t="s">
        <v>1058</v>
      </c>
      <c r="C200" s="27">
        <v>55115000</v>
      </c>
      <c r="E200" s="134">
        <f>IFERROR(VLOOKUP(C200,'Link Out Inc Stmt'!$C$7:$N$593,12,0),0)</f>
        <v>0</v>
      </c>
      <c r="F200" s="20"/>
      <c r="G200" s="20"/>
      <c r="H200" s="20"/>
    </row>
    <row r="201" spans="1:10" x14ac:dyDescent="0.25">
      <c r="A201" s="38" t="s">
        <v>1098</v>
      </c>
      <c r="E201" s="135">
        <f>SUM(E197:E200)</f>
        <v>1830557.17</v>
      </c>
      <c r="F201" s="20"/>
      <c r="G201" s="20"/>
      <c r="H201" s="20"/>
    </row>
    <row r="202" spans="1:10" x14ac:dyDescent="0.25">
      <c r="E202" s="126"/>
      <c r="F202" s="21"/>
      <c r="G202" s="15" t="s">
        <v>910</v>
      </c>
      <c r="H202" s="19" t="s">
        <v>883</v>
      </c>
      <c r="I202" s="18">
        <f>E50</f>
        <v>1830557.1700000002</v>
      </c>
      <c r="J202" s="48">
        <f>+E201-I202</f>
        <v>0</v>
      </c>
    </row>
    <row r="203" spans="1:10" x14ac:dyDescent="0.25">
      <c r="E203" s="126"/>
      <c r="F203" s="21"/>
      <c r="G203" s="15"/>
      <c r="H203" s="19"/>
      <c r="I203" s="18"/>
      <c r="J203" s="48"/>
    </row>
  </sheetData>
  <phoneticPr fontId="30" type="noConversion"/>
  <pageMargins left="0.7" right="0.7" top="0.75" bottom="0.75" header="0.3" footer="0.3"/>
  <customProperties>
    <customPr name="_pios_id" r:id="rId1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zoomScale="90" zoomScaleNormal="90" workbookViewId="0">
      <selection activeCell="A40" sqref="A40"/>
    </sheetView>
  </sheetViews>
  <sheetFormatPr defaultColWidth="9.140625" defaultRowHeight="15" x14ac:dyDescent="0.25"/>
  <cols>
    <col min="1" max="1" width="39.140625" style="6" bestFit="1" customWidth="1"/>
    <col min="2" max="2" width="1.5703125" style="6" customWidth="1"/>
    <col min="3" max="3" width="57.42578125" style="6" bestFit="1" customWidth="1"/>
    <col min="4" max="4" width="45" style="6" customWidth="1"/>
    <col min="5" max="5" width="36.85546875" style="6" bestFit="1" customWidth="1"/>
    <col min="6" max="6" width="9.140625" style="6"/>
    <col min="7" max="7" width="36.42578125" style="6" bestFit="1" customWidth="1"/>
    <col min="8" max="16384" width="9.140625" style="6"/>
  </cols>
  <sheetData>
    <row r="1" spans="1:5" x14ac:dyDescent="0.25">
      <c r="A1" s="156" t="s">
        <v>48</v>
      </c>
      <c r="B1" s="156"/>
      <c r="C1" s="156"/>
    </row>
    <row r="2" spans="1:5" x14ac:dyDescent="0.25">
      <c r="A2" s="156" t="s">
        <v>0</v>
      </c>
      <c r="B2" s="156"/>
      <c r="C2" s="156"/>
    </row>
    <row r="3" spans="1:5" x14ac:dyDescent="0.25">
      <c r="A3" s="157" t="s">
        <v>2019</v>
      </c>
      <c r="B3" s="156"/>
      <c r="C3" s="156"/>
    </row>
    <row r="8" spans="1:5" x14ac:dyDescent="0.25">
      <c r="A8" s="51" t="s">
        <v>1</v>
      </c>
    </row>
    <row r="9" spans="1:5" x14ac:dyDescent="0.25">
      <c r="A9" s="6" t="s">
        <v>2</v>
      </c>
      <c r="C9" s="6" t="s">
        <v>48</v>
      </c>
    </row>
    <row r="10" spans="1:5" x14ac:dyDescent="0.25">
      <c r="A10" s="6" t="s">
        <v>3</v>
      </c>
      <c r="C10" s="6" t="s">
        <v>49</v>
      </c>
    </row>
    <row r="11" spans="1:5" x14ac:dyDescent="0.25">
      <c r="A11" s="6" t="s">
        <v>50</v>
      </c>
      <c r="C11" s="153" t="s">
        <v>2039</v>
      </c>
    </row>
    <row r="12" spans="1:5" x14ac:dyDescent="0.25">
      <c r="A12" s="6" t="s">
        <v>51</v>
      </c>
      <c r="C12" s="52">
        <v>45900</v>
      </c>
    </row>
    <row r="13" spans="1:5" x14ac:dyDescent="0.25">
      <c r="A13" s="6" t="s">
        <v>52</v>
      </c>
      <c r="C13" s="52">
        <v>46387</v>
      </c>
    </row>
    <row r="14" spans="1:5" x14ac:dyDescent="0.25">
      <c r="A14" s="6" t="s">
        <v>8</v>
      </c>
      <c r="C14" s="155" t="str">
        <f>"For the 12 Months Ending "&amp;TEXT(C13,"mmmm dd, yyyy")</f>
        <v>For the 12 Months Ending December 31, 2026</v>
      </c>
    </row>
    <row r="15" spans="1:5" x14ac:dyDescent="0.25">
      <c r="C15" s="153" t="str">
        <f>"Base Year (12 Months Ending "&amp;TEXT(C12,"mmmm dd, yyyy")&amp;")"</f>
        <v>Base Year (12 Months Ending August 31, 2025)</v>
      </c>
      <c r="D15" s="6" t="str">
        <f>"Base Year at "&amp;TEXT(C12,"mmmm dd, yyyy")</f>
        <v>Base Year at August 31, 2025</v>
      </c>
      <c r="E15" s="6" t="str">
        <f>"Base Year for the 12 Months Ending "&amp;TEXT(C12,"mmmm dd, yyyy")</f>
        <v>Base Year for the 12 Months Ending August 31, 2025</v>
      </c>
    </row>
    <row r="16" spans="1:5" x14ac:dyDescent="0.25">
      <c r="C16" s="6" t="s">
        <v>53</v>
      </c>
    </row>
    <row r="17" spans="1:9" x14ac:dyDescent="0.25">
      <c r="C17" s="6" t="str">
        <f>"Forecast Year (12 Months Ending "&amp;TEXT(C13,"mmmm dd, yyyy")&amp;")"</f>
        <v>Forecast Year (12 Months Ending December 31, 2026)</v>
      </c>
      <c r="D17" s="6" t="str">
        <f>"Forecast Year at "&amp;TEXT(C13,"mmmm dd, yyyy")</f>
        <v>Forecast Year at December 31, 2026</v>
      </c>
      <c r="E17" s="6" t="s">
        <v>1041</v>
      </c>
      <c r="F17" s="6" t="str">
        <f>"Allocated Forecast Year at "&amp;TEXT(C13,"mmmm dd, yyyy")</f>
        <v>Allocated Forecast Year at December 31, 2026</v>
      </c>
    </row>
    <row r="18" spans="1:9" x14ac:dyDescent="0.25">
      <c r="C18" s="6" t="s">
        <v>12</v>
      </c>
    </row>
    <row r="19" spans="1:9" x14ac:dyDescent="0.25">
      <c r="C19" s="103" t="s">
        <v>9</v>
      </c>
    </row>
    <row r="20" spans="1:9" x14ac:dyDescent="0.25">
      <c r="C20" s="103" t="s">
        <v>11</v>
      </c>
    </row>
    <row r="21" spans="1:9" x14ac:dyDescent="0.25">
      <c r="C21" s="103" t="s">
        <v>10</v>
      </c>
    </row>
    <row r="23" spans="1:9" x14ac:dyDescent="0.25">
      <c r="A23" s="51" t="s">
        <v>4</v>
      </c>
      <c r="C23" s="53"/>
    </row>
    <row r="24" spans="1:9" x14ac:dyDescent="0.25">
      <c r="A24" s="6" t="s">
        <v>5</v>
      </c>
      <c r="C24" s="49" t="s">
        <v>1170</v>
      </c>
    </row>
    <row r="25" spans="1:9" x14ac:dyDescent="0.25">
      <c r="A25" s="6" t="s">
        <v>6</v>
      </c>
      <c r="C25" s="49" t="s">
        <v>1171</v>
      </c>
    </row>
    <row r="26" spans="1:9" x14ac:dyDescent="0.25">
      <c r="A26" s="6" t="s">
        <v>7</v>
      </c>
      <c r="C26" s="49" t="s">
        <v>1172</v>
      </c>
    </row>
    <row r="30" spans="1:9" x14ac:dyDescent="0.25">
      <c r="A30" s="51" t="s">
        <v>1891</v>
      </c>
    </row>
    <row r="31" spans="1:9" x14ac:dyDescent="0.25">
      <c r="A31" s="6" t="s">
        <v>1177</v>
      </c>
      <c r="C31" s="6" t="str">
        <f>CONCATENATE($A$30,"   ", A31)</f>
        <v>Witness Responsible:   Kathryn Nash</v>
      </c>
      <c r="G31" s="54"/>
      <c r="H31" s="54"/>
      <c r="I31" s="54"/>
    </row>
    <row r="32" spans="1:9" x14ac:dyDescent="0.25">
      <c r="A32" s="6" t="s">
        <v>1178</v>
      </c>
      <c r="C32" s="6" t="str">
        <f t="shared" ref="C32:C40" si="0">CONCATENATE($A$30,"   ", A32)</f>
        <v>Witness Responsible:   Andy Lewis</v>
      </c>
      <c r="G32" s="55"/>
      <c r="H32" s="54"/>
      <c r="I32" s="54"/>
    </row>
    <row r="33" spans="1:9" x14ac:dyDescent="0.25">
      <c r="A33" s="6" t="s">
        <v>2023</v>
      </c>
      <c r="C33" s="6" t="str">
        <f t="shared" si="0"/>
        <v>Witness Responsible:   John Manger/TBD</v>
      </c>
      <c r="G33" s="55"/>
      <c r="H33" s="54"/>
      <c r="I33" s="54"/>
    </row>
    <row r="34" spans="1:9" x14ac:dyDescent="0.25">
      <c r="A34" s="6" t="s">
        <v>2024</v>
      </c>
      <c r="C34" s="6" t="str">
        <f t="shared" si="0"/>
        <v>Witness Responsible:   Dominic DeGrazia</v>
      </c>
      <c r="G34" s="55"/>
      <c r="H34" s="54"/>
      <c r="I34" s="54"/>
    </row>
    <row r="35" spans="1:9" x14ac:dyDescent="0.25">
      <c r="A35" s="6" t="s">
        <v>2025</v>
      </c>
      <c r="C35" s="6" t="str">
        <f t="shared" si="0"/>
        <v>Witness Responsible:   Max McClellan</v>
      </c>
      <c r="G35" s="55"/>
      <c r="H35" s="54"/>
      <c r="I35" s="54"/>
    </row>
    <row r="36" spans="1:9" x14ac:dyDescent="0.25">
      <c r="A36" s="6" t="s">
        <v>2026</v>
      </c>
      <c r="C36" s="6" t="str">
        <f t="shared" si="0"/>
        <v>Witness Responsible:   Robert Prendergast</v>
      </c>
      <c r="G36" s="55"/>
      <c r="H36" s="54"/>
      <c r="I36" s="54"/>
    </row>
    <row r="37" spans="1:9" x14ac:dyDescent="0.25">
      <c r="A37" s="6" t="s">
        <v>2027</v>
      </c>
      <c r="C37" s="6" t="str">
        <f t="shared" si="0"/>
        <v>Witness Responsible:   Michi Chao</v>
      </c>
      <c r="G37" s="55"/>
      <c r="H37" s="54"/>
      <c r="I37" s="54"/>
    </row>
    <row r="38" spans="1:9" x14ac:dyDescent="0.25">
      <c r="A38" s="6" t="s">
        <v>1156</v>
      </c>
      <c r="C38" s="6" t="str">
        <f t="shared" si="0"/>
        <v>Witness Responsible:   Chuck Rea</v>
      </c>
      <c r="G38" s="55"/>
      <c r="H38" s="54"/>
      <c r="I38" s="54"/>
    </row>
    <row r="39" spans="1:9" x14ac:dyDescent="0.25">
      <c r="A39" s="6" t="s">
        <v>2041</v>
      </c>
      <c r="C39" s="6" t="str">
        <f t="shared" si="0"/>
        <v>Witness Responsible:   Linda Schlessman</v>
      </c>
      <c r="G39" s="55"/>
      <c r="H39" s="54"/>
      <c r="I39" s="54"/>
    </row>
    <row r="40" spans="1:9" x14ac:dyDescent="0.25">
      <c r="A40" s="6" t="s">
        <v>2033</v>
      </c>
      <c r="C40" s="6" t="str">
        <f t="shared" si="0"/>
        <v>Witness Responsible:   Jennifer Gonzales</v>
      </c>
      <c r="G40" s="55"/>
      <c r="H40" s="54"/>
      <c r="I40" s="54"/>
    </row>
    <row r="41" spans="1:9" x14ac:dyDescent="0.25">
      <c r="A41" s="6" t="s">
        <v>1040</v>
      </c>
      <c r="C41" s="6" t="str">
        <f t="shared" ref="C41:C43" si="1">CONCATENATE($A$30,"   ", A41)</f>
        <v>Witness Responsible:   Robert Mustich</v>
      </c>
      <c r="G41" s="55"/>
      <c r="H41" s="54"/>
      <c r="I41" s="54"/>
    </row>
    <row r="42" spans="1:9" x14ac:dyDescent="0.25">
      <c r="A42" s="6" t="s">
        <v>1155</v>
      </c>
      <c r="C42" s="6" t="str">
        <f t="shared" si="1"/>
        <v>Witness Responsible:   Ann Bulkley</v>
      </c>
      <c r="G42" s="55"/>
      <c r="H42" s="54"/>
      <c r="I42" s="54"/>
    </row>
    <row r="43" spans="1:9" x14ac:dyDescent="0.25">
      <c r="A43" s="153" t="s">
        <v>2040</v>
      </c>
      <c r="C43" s="6" t="str">
        <f t="shared" si="1"/>
        <v>Witness Responsible:   Dominic DeGrazia and Jen Gonzales</v>
      </c>
      <c r="G43" s="55"/>
      <c r="H43" s="54"/>
      <c r="I43" s="54"/>
    </row>
    <row r="44" spans="1:9" x14ac:dyDescent="0.25">
      <c r="A44" s="6" t="s">
        <v>1884</v>
      </c>
      <c r="C44" s="6" t="str">
        <f t="shared" ref="C44" si="2">CONCATENATE($A$30,"   ", A44)</f>
        <v>Witness Responsible:   Harold Walker</v>
      </c>
      <c r="G44" s="55"/>
      <c r="H44" s="54"/>
      <c r="I44" s="54"/>
    </row>
    <row r="45" spans="1:9" x14ac:dyDescent="0.25">
      <c r="G45" s="55"/>
      <c r="H45" s="54"/>
      <c r="I45" s="54"/>
    </row>
    <row r="46" spans="1:9" x14ac:dyDescent="0.25">
      <c r="C46"/>
      <c r="D46"/>
      <c r="G46" s="55"/>
      <c r="H46" s="54"/>
      <c r="I46" s="54"/>
    </row>
    <row r="47" spans="1:9" x14ac:dyDescent="0.25">
      <c r="A47" s="6" t="s">
        <v>1173</v>
      </c>
      <c r="D47" s="6" t="s">
        <v>2020</v>
      </c>
      <c r="G47" s="55"/>
      <c r="H47" s="54"/>
      <c r="I47" s="54"/>
    </row>
    <row r="48" spans="1:9" x14ac:dyDescent="0.25">
      <c r="A48" s="153" t="s">
        <v>2028</v>
      </c>
      <c r="C48" s="118">
        <v>139532</v>
      </c>
      <c r="D48" s="6" t="s">
        <v>2021</v>
      </c>
      <c r="G48" s="55"/>
      <c r="H48" s="54"/>
      <c r="I48" s="54"/>
    </row>
    <row r="49" spans="1:4" x14ac:dyDescent="0.25">
      <c r="A49" s="153" t="s">
        <v>2029</v>
      </c>
      <c r="C49" s="118">
        <v>1365</v>
      </c>
    </row>
    <row r="50" spans="1:4" x14ac:dyDescent="0.25">
      <c r="A50" s="6" t="s">
        <v>1985</v>
      </c>
      <c r="C50" s="118">
        <f>SUM(C48:C49)</f>
        <v>140897</v>
      </c>
    </row>
    <row r="51" spans="1:4" x14ac:dyDescent="0.25">
      <c r="A51" s="6" t="s">
        <v>1987</v>
      </c>
      <c r="C51" s="118">
        <v>-1278</v>
      </c>
      <c r="D51" s="153" t="s">
        <v>2022</v>
      </c>
    </row>
    <row r="52" spans="1:4" x14ac:dyDescent="0.25">
      <c r="A52" s="6" t="s">
        <v>1986</v>
      </c>
      <c r="C52" s="119">
        <f>C50+C51</f>
        <v>139619</v>
      </c>
    </row>
    <row r="54" spans="1:4" x14ac:dyDescent="0.25">
      <c r="A54" s="6" t="s">
        <v>1175</v>
      </c>
      <c r="C54" s="65">
        <f>C48/C52</f>
        <v>0.99937687564013489</v>
      </c>
    </row>
    <row r="55" spans="1:4" x14ac:dyDescent="0.25">
      <c r="A55" s="6" t="s">
        <v>1176</v>
      </c>
      <c r="C55" s="65">
        <f>1-C54</f>
        <v>6.2312435986511261E-4</v>
      </c>
    </row>
  </sheetData>
  <phoneticPr fontId="6" type="noConversion"/>
  <pageMargins left="0.75" right="0.75" top="1" bottom="1" header="0.5" footer="0.5"/>
  <pageSetup orientation="portrait" r:id="rId1"/>
  <headerFooter alignWithMargins="0"/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06"/>
  <sheetViews>
    <sheetView zoomScale="80" zoomScaleNormal="80" workbookViewId="0">
      <selection activeCell="G14" sqref="G14"/>
    </sheetView>
  </sheetViews>
  <sheetFormatPr defaultColWidth="8.85546875" defaultRowHeight="15" x14ac:dyDescent="0.25"/>
  <cols>
    <col min="1" max="1" width="14.85546875" style="6" customWidth="1"/>
    <col min="2" max="2" width="6.5703125" style="6" customWidth="1"/>
    <col min="3" max="3" width="9.140625" style="57" customWidth="1"/>
    <col min="4" max="4" width="32.5703125" style="6" customWidth="1"/>
    <col min="5" max="5" width="9.42578125" style="57" customWidth="1"/>
    <col min="6" max="6" width="18.140625" style="49" customWidth="1"/>
    <col min="7" max="7" width="82.42578125" style="6" bestFit="1" customWidth="1"/>
    <col min="8" max="8" width="32.85546875" style="6" bestFit="1" customWidth="1"/>
    <col min="9" max="16384" width="8.85546875" style="6"/>
  </cols>
  <sheetData>
    <row r="1" spans="1:7" x14ac:dyDescent="0.25">
      <c r="A1" s="49" t="s">
        <v>1124</v>
      </c>
      <c r="F1" s="58"/>
      <c r="G1" s="58" t="str">
        <f>F11</f>
        <v>W/P - 1-1</v>
      </c>
    </row>
    <row r="2" spans="1:7" x14ac:dyDescent="0.25">
      <c r="F2" s="58"/>
      <c r="G2" s="58" t="e">
        <f ca="1">RIGHT(CELL("filename",$A$1),LEN(CELL("filename",$A$1))-SEARCH("/Exhibits",CELL("filename",$A$1),1))</f>
        <v>#VALUE!</v>
      </c>
    </row>
    <row r="3" spans="1:7" x14ac:dyDescent="0.25">
      <c r="A3" s="49" t="s">
        <v>13</v>
      </c>
      <c r="F3" s="58"/>
      <c r="G3" s="58"/>
    </row>
    <row r="4" spans="1:7" x14ac:dyDescent="0.25">
      <c r="A4" s="59"/>
      <c r="C4" s="59"/>
      <c r="F4" s="58"/>
    </row>
    <row r="5" spans="1:7" x14ac:dyDescent="0.25">
      <c r="A5" s="49" t="s">
        <v>14</v>
      </c>
      <c r="G5" s="58" t="s">
        <v>15</v>
      </c>
    </row>
    <row r="6" spans="1:7" x14ac:dyDescent="0.25">
      <c r="A6" s="59"/>
      <c r="G6" s="160" t="s">
        <v>505</v>
      </c>
    </row>
    <row r="7" spans="1:7" x14ac:dyDescent="0.25">
      <c r="A7" s="49" t="s">
        <v>16</v>
      </c>
    </row>
    <row r="8" spans="1:7" x14ac:dyDescent="0.25">
      <c r="A8" s="59"/>
    </row>
    <row r="10" spans="1:7" ht="30" x14ac:dyDescent="0.25">
      <c r="A10" s="63" t="s">
        <v>17</v>
      </c>
      <c r="B10" s="63" t="s">
        <v>18</v>
      </c>
      <c r="C10" s="63" t="s">
        <v>19</v>
      </c>
      <c r="D10" s="63" t="s">
        <v>20</v>
      </c>
      <c r="E10" s="63" t="s">
        <v>43</v>
      </c>
      <c r="F10" s="63" t="s">
        <v>21</v>
      </c>
    </row>
    <row r="11" spans="1:7" x14ac:dyDescent="0.25">
      <c r="A11" s="6" t="s">
        <v>38</v>
      </c>
      <c r="B11" s="6" t="s">
        <v>39</v>
      </c>
      <c r="C11" s="57">
        <v>1</v>
      </c>
      <c r="D11" s="6" t="s">
        <v>40</v>
      </c>
      <c r="E11" s="57" t="s">
        <v>22</v>
      </c>
      <c r="F11" s="6" t="s">
        <v>116</v>
      </c>
    </row>
    <row r="12" spans="1:7" x14ac:dyDescent="0.25">
      <c r="A12" s="6" t="s">
        <v>38</v>
      </c>
      <c r="B12" s="6" t="s">
        <v>39</v>
      </c>
      <c r="C12" s="57">
        <v>2</v>
      </c>
      <c r="D12" s="6" t="s">
        <v>41</v>
      </c>
      <c r="E12" s="57" t="s">
        <v>22</v>
      </c>
      <c r="F12" s="6" t="s">
        <v>499</v>
      </c>
    </row>
    <row r="13" spans="1:7" x14ac:dyDescent="0.25">
      <c r="A13" s="6" t="s">
        <v>38</v>
      </c>
      <c r="B13" s="6" t="s">
        <v>39</v>
      </c>
      <c r="C13" s="57">
        <v>3</v>
      </c>
      <c r="D13" s="6" t="s">
        <v>479</v>
      </c>
      <c r="E13" s="57" t="s">
        <v>22</v>
      </c>
      <c r="F13" s="6" t="s">
        <v>117</v>
      </c>
    </row>
    <row r="14" spans="1:7" x14ac:dyDescent="0.25">
      <c r="A14" s="6" t="s">
        <v>38</v>
      </c>
      <c r="B14" s="6" t="s">
        <v>39</v>
      </c>
      <c r="C14" s="57">
        <v>4</v>
      </c>
      <c r="D14" s="6" t="s">
        <v>480</v>
      </c>
      <c r="E14" s="57" t="s">
        <v>22</v>
      </c>
      <c r="F14" s="6" t="s">
        <v>118</v>
      </c>
    </row>
    <row r="15" spans="1:7" x14ac:dyDescent="0.25">
      <c r="A15" s="6" t="s">
        <v>38</v>
      </c>
      <c r="B15" s="6" t="s">
        <v>39</v>
      </c>
      <c r="C15" s="57">
        <v>6</v>
      </c>
      <c r="D15" s="6" t="s">
        <v>481</v>
      </c>
      <c r="E15" s="57" t="s">
        <v>22</v>
      </c>
      <c r="F15" s="6" t="s">
        <v>119</v>
      </c>
    </row>
    <row r="16" spans="1:7" x14ac:dyDescent="0.25">
      <c r="A16" s="6" t="s">
        <v>38</v>
      </c>
      <c r="B16" s="6" t="s">
        <v>39</v>
      </c>
      <c r="C16" s="57">
        <v>7</v>
      </c>
      <c r="D16" s="6" t="s">
        <v>496</v>
      </c>
      <c r="E16" s="57" t="s">
        <v>22</v>
      </c>
      <c r="F16" s="6" t="s">
        <v>120</v>
      </c>
    </row>
    <row r="17" spans="1:6" x14ac:dyDescent="0.25">
      <c r="A17" s="6" t="s">
        <v>38</v>
      </c>
      <c r="B17" s="6" t="s">
        <v>39</v>
      </c>
      <c r="C17" s="57">
        <v>8</v>
      </c>
      <c r="D17" s="6" t="s">
        <v>498</v>
      </c>
      <c r="E17" s="57" t="s">
        <v>22</v>
      </c>
      <c r="F17" s="6" t="s">
        <v>121</v>
      </c>
    </row>
    <row r="18" spans="1:6" x14ac:dyDescent="0.25">
      <c r="A18" s="6" t="s">
        <v>38</v>
      </c>
      <c r="B18" s="6" t="s">
        <v>39</v>
      </c>
      <c r="C18" s="57">
        <v>9</v>
      </c>
      <c r="D18" s="6" t="s">
        <v>497</v>
      </c>
      <c r="E18" s="57" t="s">
        <v>22</v>
      </c>
      <c r="F18" s="6" t="s">
        <v>122</v>
      </c>
    </row>
    <row r="19" spans="1:6" x14ac:dyDescent="0.25">
      <c r="A19" s="6" t="s">
        <v>38</v>
      </c>
      <c r="B19" s="6" t="s">
        <v>39</v>
      </c>
      <c r="C19" s="57">
        <v>10</v>
      </c>
      <c r="D19" s="6" t="s">
        <v>482</v>
      </c>
      <c r="E19" s="57" t="s">
        <v>22</v>
      </c>
      <c r="F19" s="6" t="s">
        <v>123</v>
      </c>
    </row>
    <row r="20" spans="1:6" x14ac:dyDescent="0.25">
      <c r="A20" s="6" t="s">
        <v>38</v>
      </c>
      <c r="B20" s="6" t="s">
        <v>39</v>
      </c>
      <c r="D20" s="6" t="s">
        <v>500</v>
      </c>
      <c r="E20" s="57" t="s">
        <v>22</v>
      </c>
      <c r="F20" s="6" t="s">
        <v>124</v>
      </c>
    </row>
    <row r="21" spans="1:6" x14ac:dyDescent="0.25">
      <c r="A21" s="6" t="s">
        <v>38</v>
      </c>
      <c r="B21" s="6" t="s">
        <v>39</v>
      </c>
      <c r="C21" s="57">
        <v>11</v>
      </c>
      <c r="D21" s="6" t="s">
        <v>127</v>
      </c>
      <c r="E21" s="57" t="s">
        <v>22</v>
      </c>
      <c r="F21" s="6" t="s">
        <v>125</v>
      </c>
    </row>
    <row r="22" spans="1:6" x14ac:dyDescent="0.25">
      <c r="A22" s="6" t="s">
        <v>38</v>
      </c>
      <c r="B22" s="6" t="s">
        <v>39</v>
      </c>
      <c r="C22" s="57">
        <v>12</v>
      </c>
      <c r="D22" s="6" t="s">
        <v>502</v>
      </c>
      <c r="E22" s="57" t="s">
        <v>22</v>
      </c>
      <c r="F22" s="6" t="s">
        <v>126</v>
      </c>
    </row>
    <row r="23" spans="1:6" x14ac:dyDescent="0.25">
      <c r="C23" s="57">
        <v>13</v>
      </c>
      <c r="D23" s="6" t="s">
        <v>503</v>
      </c>
      <c r="E23" s="57" t="s">
        <v>22</v>
      </c>
      <c r="F23" s="6" t="s">
        <v>501</v>
      </c>
    </row>
    <row r="24" spans="1:6" x14ac:dyDescent="0.25">
      <c r="D24" s="6" t="s">
        <v>483</v>
      </c>
      <c r="E24" s="57" t="s">
        <v>22</v>
      </c>
      <c r="F24" s="6" t="s">
        <v>504</v>
      </c>
    </row>
    <row r="25" spans="1:6" x14ac:dyDescent="0.25">
      <c r="F25" s="6"/>
    </row>
    <row r="26" spans="1:6" x14ac:dyDescent="0.25">
      <c r="F26" s="6"/>
    </row>
    <row r="27" spans="1:6" x14ac:dyDescent="0.25">
      <c r="F27" s="6"/>
    </row>
    <row r="28" spans="1:6" x14ac:dyDescent="0.25">
      <c r="F28" s="6"/>
    </row>
    <row r="29" spans="1:6" x14ac:dyDescent="0.25">
      <c r="F29" s="6"/>
    </row>
    <row r="30" spans="1:6" x14ac:dyDescent="0.25">
      <c r="F30" s="6"/>
    </row>
    <row r="31" spans="1:6" x14ac:dyDescent="0.25">
      <c r="A31" s="6" t="s">
        <v>24</v>
      </c>
      <c r="B31" s="6" t="s">
        <v>25</v>
      </c>
      <c r="C31" s="57">
        <v>1</v>
      </c>
      <c r="D31" s="6" t="s">
        <v>23</v>
      </c>
      <c r="E31" s="57" t="s">
        <v>22</v>
      </c>
      <c r="F31" s="6"/>
    </row>
    <row r="32" spans="1:6" x14ac:dyDescent="0.25">
      <c r="A32" s="6" t="s">
        <v>24</v>
      </c>
      <c r="B32" s="6" t="s">
        <v>25</v>
      </c>
      <c r="C32" s="57">
        <v>2</v>
      </c>
      <c r="D32" s="6" t="s">
        <v>160</v>
      </c>
      <c r="E32" s="57" t="s">
        <v>22</v>
      </c>
      <c r="F32" s="6"/>
    </row>
    <row r="33" spans="1:8" x14ac:dyDescent="0.25">
      <c r="A33" s="6" t="s">
        <v>24</v>
      </c>
      <c r="B33" s="6" t="s">
        <v>25</v>
      </c>
      <c r="C33" s="57">
        <v>3</v>
      </c>
      <c r="D33" s="6" t="s">
        <v>161</v>
      </c>
      <c r="E33" s="57" t="s">
        <v>22</v>
      </c>
      <c r="F33" s="6"/>
    </row>
    <row r="34" spans="1:8" x14ac:dyDescent="0.25">
      <c r="A34" s="6" t="s">
        <v>24</v>
      </c>
      <c r="B34" s="6" t="s">
        <v>25</v>
      </c>
      <c r="C34" s="57">
        <v>4</v>
      </c>
      <c r="D34" s="6" t="s">
        <v>162</v>
      </c>
      <c r="E34" s="57" t="s">
        <v>22</v>
      </c>
      <c r="F34" s="6"/>
    </row>
    <row r="35" spans="1:8" x14ac:dyDescent="0.25">
      <c r="A35" s="6" t="s">
        <v>24</v>
      </c>
      <c r="B35" s="6" t="s">
        <v>25</v>
      </c>
      <c r="C35" s="57">
        <v>5</v>
      </c>
      <c r="D35" s="6" t="s">
        <v>508</v>
      </c>
      <c r="E35" s="57" t="s">
        <v>22</v>
      </c>
      <c r="F35" s="6" t="s">
        <v>510</v>
      </c>
      <c r="H35" s="6" t="s">
        <v>163</v>
      </c>
    </row>
    <row r="36" spans="1:8" x14ac:dyDescent="0.25">
      <c r="A36" s="6" t="s">
        <v>24</v>
      </c>
      <c r="B36" s="6" t="s">
        <v>25</v>
      </c>
      <c r="C36" s="57">
        <v>6</v>
      </c>
      <c r="D36" s="6" t="s">
        <v>509</v>
      </c>
      <c r="E36" s="57" t="s">
        <v>22</v>
      </c>
      <c r="F36" s="6" t="s">
        <v>511</v>
      </c>
      <c r="H36" s="6" t="s">
        <v>164</v>
      </c>
    </row>
    <row r="37" spans="1:8" x14ac:dyDescent="0.25">
      <c r="A37" s="6" t="s">
        <v>24</v>
      </c>
      <c r="B37" s="6" t="s">
        <v>25</v>
      </c>
      <c r="C37" s="57">
        <v>7</v>
      </c>
      <c r="D37" s="6" t="s">
        <v>166</v>
      </c>
      <c r="E37" s="57" t="s">
        <v>22</v>
      </c>
      <c r="F37" s="6" t="s">
        <v>512</v>
      </c>
      <c r="H37" s="6" t="s">
        <v>165</v>
      </c>
    </row>
    <row r="38" spans="1:8" x14ac:dyDescent="0.25">
      <c r="F38" s="6"/>
      <c r="H38" s="6" t="s">
        <v>166</v>
      </c>
    </row>
    <row r="39" spans="1:8" x14ac:dyDescent="0.25">
      <c r="F39" s="6"/>
      <c r="H39" s="6" t="s">
        <v>167</v>
      </c>
    </row>
    <row r="40" spans="1:8" x14ac:dyDescent="0.25">
      <c r="F40" s="6"/>
    </row>
    <row r="41" spans="1:8" x14ac:dyDescent="0.25">
      <c r="F41" s="6"/>
    </row>
    <row r="42" spans="1:8" x14ac:dyDescent="0.25">
      <c r="A42" s="6" t="s">
        <v>95</v>
      </c>
      <c r="B42" s="6" t="s">
        <v>27</v>
      </c>
      <c r="C42" s="57">
        <v>1</v>
      </c>
      <c r="D42" s="6" t="s">
        <v>28</v>
      </c>
      <c r="E42" s="57" t="s">
        <v>22</v>
      </c>
      <c r="F42" s="6" t="s">
        <v>55</v>
      </c>
    </row>
    <row r="43" spans="1:8" x14ac:dyDescent="0.25">
      <c r="A43" s="6" t="s">
        <v>95</v>
      </c>
      <c r="B43" s="6" t="s">
        <v>27</v>
      </c>
      <c r="C43" s="57" t="s">
        <v>87</v>
      </c>
      <c r="D43" s="60" t="s">
        <v>86</v>
      </c>
      <c r="E43" s="57" t="s">
        <v>22</v>
      </c>
      <c r="F43" s="6" t="s">
        <v>88</v>
      </c>
    </row>
    <row r="44" spans="1:8" x14ac:dyDescent="0.25">
      <c r="A44" s="6" t="s">
        <v>95</v>
      </c>
      <c r="B44" s="6" t="s">
        <v>27</v>
      </c>
      <c r="C44" s="57" t="s">
        <v>89</v>
      </c>
      <c r="D44" s="60" t="s">
        <v>93</v>
      </c>
      <c r="E44" s="57" t="s">
        <v>22</v>
      </c>
      <c r="F44" s="6" t="s">
        <v>91</v>
      </c>
    </row>
    <row r="45" spans="1:8" x14ac:dyDescent="0.25">
      <c r="A45" s="6" t="s">
        <v>95</v>
      </c>
      <c r="B45" s="6" t="s">
        <v>27</v>
      </c>
      <c r="C45" s="57" t="s">
        <v>92</v>
      </c>
      <c r="D45" s="60" t="s">
        <v>47</v>
      </c>
      <c r="E45" s="57" t="s">
        <v>22</v>
      </c>
      <c r="F45" s="6" t="s">
        <v>90</v>
      </c>
    </row>
    <row r="46" spans="1:8" x14ac:dyDescent="0.25">
      <c r="A46" s="6" t="s">
        <v>95</v>
      </c>
      <c r="B46" s="6" t="s">
        <v>27</v>
      </c>
      <c r="C46" s="57">
        <v>2</v>
      </c>
      <c r="D46" s="6" t="s">
        <v>29</v>
      </c>
      <c r="E46" s="57" t="s">
        <v>22</v>
      </c>
      <c r="F46" s="6" t="s">
        <v>56</v>
      </c>
    </row>
    <row r="47" spans="1:8" x14ac:dyDescent="0.25">
      <c r="A47" s="6" t="s">
        <v>95</v>
      </c>
      <c r="B47" s="6" t="s">
        <v>27</v>
      </c>
      <c r="C47" s="57">
        <v>3</v>
      </c>
      <c r="D47" s="6" t="s">
        <v>57</v>
      </c>
      <c r="E47" s="57" t="s">
        <v>22</v>
      </c>
      <c r="F47" s="6" t="s">
        <v>58</v>
      </c>
    </row>
    <row r="48" spans="1:8" x14ac:dyDescent="0.25">
      <c r="A48" s="6" t="s">
        <v>95</v>
      </c>
      <c r="B48" s="6" t="s">
        <v>27</v>
      </c>
      <c r="C48" s="57">
        <v>4</v>
      </c>
      <c r="D48" s="6" t="s">
        <v>30</v>
      </c>
      <c r="E48" s="57" t="s">
        <v>22</v>
      </c>
      <c r="F48" s="6" t="s">
        <v>59</v>
      </c>
    </row>
    <row r="49" spans="1:6" x14ac:dyDescent="0.25">
      <c r="A49" s="6" t="s">
        <v>95</v>
      </c>
      <c r="B49" s="6" t="s">
        <v>27</v>
      </c>
      <c r="C49" s="57">
        <v>5</v>
      </c>
      <c r="D49" s="6" t="s">
        <v>31</v>
      </c>
      <c r="E49" s="57" t="s">
        <v>22</v>
      </c>
      <c r="F49" s="6" t="s">
        <v>60</v>
      </c>
    </row>
    <row r="50" spans="1:6" x14ac:dyDescent="0.25">
      <c r="A50" s="6" t="s">
        <v>95</v>
      </c>
      <c r="B50" s="6" t="s">
        <v>27</v>
      </c>
      <c r="C50" s="57">
        <v>6</v>
      </c>
      <c r="D50" s="6" t="s">
        <v>33</v>
      </c>
      <c r="E50" s="57" t="s">
        <v>22</v>
      </c>
      <c r="F50" s="6" t="s">
        <v>61</v>
      </c>
    </row>
    <row r="51" spans="1:6" x14ac:dyDescent="0.25">
      <c r="A51" s="6" t="s">
        <v>95</v>
      </c>
      <c r="B51" s="6" t="s">
        <v>27</v>
      </c>
      <c r="C51" s="57">
        <v>7</v>
      </c>
      <c r="D51" s="6" t="s">
        <v>32</v>
      </c>
      <c r="E51" s="57" t="s">
        <v>22</v>
      </c>
      <c r="F51" s="6" t="s">
        <v>62</v>
      </c>
    </row>
    <row r="52" spans="1:6" x14ac:dyDescent="0.25">
      <c r="A52" s="6" t="s">
        <v>95</v>
      </c>
      <c r="B52" s="6" t="s">
        <v>27</v>
      </c>
      <c r="C52" s="57">
        <v>8</v>
      </c>
      <c r="D52" s="6" t="s">
        <v>34</v>
      </c>
      <c r="E52" s="57" t="s">
        <v>22</v>
      </c>
      <c r="F52" s="6" t="s">
        <v>63</v>
      </c>
    </row>
    <row r="53" spans="1:6" x14ac:dyDescent="0.25">
      <c r="A53" s="6" t="s">
        <v>95</v>
      </c>
      <c r="B53" s="6" t="s">
        <v>27</v>
      </c>
      <c r="C53" s="57">
        <v>9</v>
      </c>
      <c r="D53" s="6" t="s">
        <v>1174</v>
      </c>
      <c r="E53" s="57" t="s">
        <v>22</v>
      </c>
      <c r="F53" s="6" t="s">
        <v>64</v>
      </c>
    </row>
    <row r="54" spans="1:6" x14ac:dyDescent="0.25">
      <c r="A54" s="6" t="s">
        <v>95</v>
      </c>
      <c r="B54" s="6" t="s">
        <v>27</v>
      </c>
      <c r="C54" s="57">
        <v>10</v>
      </c>
      <c r="D54" s="6" t="s">
        <v>81</v>
      </c>
      <c r="E54" s="57" t="s">
        <v>22</v>
      </c>
      <c r="F54" s="6" t="s">
        <v>65</v>
      </c>
    </row>
    <row r="55" spans="1:6" x14ac:dyDescent="0.25">
      <c r="A55" s="6" t="s">
        <v>95</v>
      </c>
      <c r="B55" s="6" t="s">
        <v>27</v>
      </c>
      <c r="C55" s="57">
        <v>11</v>
      </c>
      <c r="D55" s="6" t="s">
        <v>35</v>
      </c>
      <c r="E55" s="57" t="s">
        <v>22</v>
      </c>
      <c r="F55" s="6" t="s">
        <v>67</v>
      </c>
    </row>
    <row r="56" spans="1:6" x14ac:dyDescent="0.25">
      <c r="A56" s="6" t="s">
        <v>95</v>
      </c>
      <c r="B56" s="6" t="s">
        <v>27</v>
      </c>
      <c r="C56" s="57">
        <v>12</v>
      </c>
      <c r="D56" s="6" t="s">
        <v>66</v>
      </c>
      <c r="E56" s="57" t="s">
        <v>22</v>
      </c>
      <c r="F56" s="6" t="s">
        <v>69</v>
      </c>
    </row>
    <row r="57" spans="1:6" x14ac:dyDescent="0.25">
      <c r="A57" s="6" t="s">
        <v>95</v>
      </c>
      <c r="B57" s="6" t="s">
        <v>27</v>
      </c>
      <c r="C57" s="57">
        <v>13</v>
      </c>
      <c r="D57" s="6" t="s">
        <v>85</v>
      </c>
      <c r="E57" s="57" t="s">
        <v>22</v>
      </c>
      <c r="F57" s="6" t="s">
        <v>71</v>
      </c>
    </row>
    <row r="58" spans="1:6" x14ac:dyDescent="0.25">
      <c r="A58" s="6" t="s">
        <v>95</v>
      </c>
      <c r="B58" s="6" t="s">
        <v>27</v>
      </c>
      <c r="C58" s="57">
        <v>14</v>
      </c>
      <c r="D58" s="6" t="s">
        <v>68</v>
      </c>
      <c r="E58" s="57" t="s">
        <v>22</v>
      </c>
      <c r="F58" s="6" t="s">
        <v>73</v>
      </c>
    </row>
    <row r="59" spans="1:6" x14ac:dyDescent="0.25">
      <c r="A59" s="6" t="s">
        <v>95</v>
      </c>
      <c r="B59" s="6" t="s">
        <v>27</v>
      </c>
      <c r="C59" s="57">
        <v>15</v>
      </c>
      <c r="D59" s="6" t="s">
        <v>70</v>
      </c>
      <c r="E59" s="57" t="s">
        <v>22</v>
      </c>
      <c r="F59" s="6" t="s">
        <v>75</v>
      </c>
    </row>
    <row r="60" spans="1:6" x14ac:dyDescent="0.25">
      <c r="A60" s="6" t="s">
        <v>95</v>
      </c>
      <c r="B60" s="6" t="s">
        <v>27</v>
      </c>
      <c r="C60" s="57">
        <v>16</v>
      </c>
      <c r="D60" s="6" t="s">
        <v>72</v>
      </c>
      <c r="E60" s="57" t="s">
        <v>22</v>
      </c>
      <c r="F60" s="6" t="s">
        <v>77</v>
      </c>
    </row>
    <row r="61" spans="1:6" x14ac:dyDescent="0.25">
      <c r="A61" s="6" t="s">
        <v>95</v>
      </c>
      <c r="B61" s="6" t="s">
        <v>27</v>
      </c>
      <c r="C61" s="57">
        <v>17</v>
      </c>
      <c r="D61" s="6" t="s">
        <v>74</v>
      </c>
      <c r="E61" s="57" t="s">
        <v>22</v>
      </c>
      <c r="F61" s="6" t="s">
        <v>78</v>
      </c>
    </row>
    <row r="62" spans="1:6" x14ac:dyDescent="0.25">
      <c r="A62" s="6" t="s">
        <v>95</v>
      </c>
      <c r="B62" s="6" t="s">
        <v>27</v>
      </c>
      <c r="C62" s="57">
        <v>18</v>
      </c>
      <c r="D62" s="6" t="s">
        <v>94</v>
      </c>
      <c r="E62" s="57" t="s">
        <v>22</v>
      </c>
      <c r="F62" s="6" t="s">
        <v>80</v>
      </c>
    </row>
    <row r="63" spans="1:6" x14ac:dyDescent="0.25">
      <c r="A63" s="6" t="s">
        <v>95</v>
      </c>
      <c r="B63" s="6" t="s">
        <v>27</v>
      </c>
      <c r="C63" s="57">
        <v>19</v>
      </c>
      <c r="D63" s="6" t="s">
        <v>76</v>
      </c>
      <c r="E63" s="57" t="s">
        <v>22</v>
      </c>
      <c r="F63" s="6" t="s">
        <v>82</v>
      </c>
    </row>
    <row r="64" spans="1:6" x14ac:dyDescent="0.25">
      <c r="A64" s="6" t="s">
        <v>95</v>
      </c>
      <c r="B64" s="6" t="s">
        <v>27</v>
      </c>
      <c r="C64" s="57">
        <v>20</v>
      </c>
      <c r="D64" s="6" t="s">
        <v>490</v>
      </c>
      <c r="E64" s="57" t="s">
        <v>22</v>
      </c>
      <c r="F64" s="6" t="s">
        <v>83</v>
      </c>
    </row>
    <row r="65" spans="1:6" x14ac:dyDescent="0.25">
      <c r="A65" s="6" t="s">
        <v>95</v>
      </c>
      <c r="B65" s="6" t="s">
        <v>27</v>
      </c>
      <c r="C65" s="57">
        <v>21</v>
      </c>
      <c r="D65" s="6" t="s">
        <v>79</v>
      </c>
      <c r="E65" s="57" t="s">
        <v>22</v>
      </c>
      <c r="F65" s="6" t="s">
        <v>84</v>
      </c>
    </row>
    <row r="66" spans="1:6" x14ac:dyDescent="0.25">
      <c r="F66" s="6"/>
    </row>
    <row r="67" spans="1:6" x14ac:dyDescent="0.25">
      <c r="F67" s="6"/>
    </row>
    <row r="68" spans="1:6" x14ac:dyDescent="0.25">
      <c r="F68" s="6"/>
    </row>
    <row r="69" spans="1:6" x14ac:dyDescent="0.25">
      <c r="A69" s="6" t="s">
        <v>96</v>
      </c>
      <c r="B69" s="6" t="s">
        <v>27</v>
      </c>
      <c r="C69" s="57">
        <v>23</v>
      </c>
      <c r="D69" s="6" t="s">
        <v>97</v>
      </c>
      <c r="E69" s="57" t="s">
        <v>22</v>
      </c>
      <c r="F69" s="6" t="s">
        <v>98</v>
      </c>
    </row>
    <row r="70" spans="1:6" x14ac:dyDescent="0.25">
      <c r="A70" s="6" t="s">
        <v>96</v>
      </c>
      <c r="B70" s="6" t="s">
        <v>27</v>
      </c>
      <c r="C70" s="57">
        <v>24</v>
      </c>
      <c r="D70" s="6" t="s">
        <v>36</v>
      </c>
      <c r="E70" s="57" t="s">
        <v>22</v>
      </c>
      <c r="F70" s="6" t="s">
        <v>99</v>
      </c>
    </row>
    <row r="71" spans="1:6" x14ac:dyDescent="0.25">
      <c r="A71" s="158"/>
      <c r="B71" s="158"/>
      <c r="C71" s="159"/>
      <c r="D71" s="158" t="s">
        <v>494</v>
      </c>
      <c r="E71" s="159"/>
      <c r="F71" s="158" t="s">
        <v>495</v>
      </c>
    </row>
    <row r="72" spans="1:6" x14ac:dyDescent="0.25">
      <c r="D72" s="6" t="s">
        <v>491</v>
      </c>
      <c r="E72" s="57" t="s">
        <v>22</v>
      </c>
      <c r="F72" s="6" t="s">
        <v>492</v>
      </c>
    </row>
    <row r="73" spans="1:6" x14ac:dyDescent="0.25">
      <c r="A73" s="6" t="s">
        <v>100</v>
      </c>
      <c r="B73" s="6" t="s">
        <v>27</v>
      </c>
      <c r="C73" s="57">
        <v>25</v>
      </c>
      <c r="D73" s="6" t="s">
        <v>37</v>
      </c>
      <c r="E73" s="57" t="s">
        <v>22</v>
      </c>
      <c r="F73" s="6" t="s">
        <v>102</v>
      </c>
    </row>
    <row r="74" spans="1:6" x14ac:dyDescent="0.25">
      <c r="A74" s="6" t="s">
        <v>100</v>
      </c>
      <c r="B74" s="6" t="s">
        <v>27</v>
      </c>
      <c r="C74" s="57">
        <v>26</v>
      </c>
      <c r="D74" s="6" t="s">
        <v>101</v>
      </c>
      <c r="E74" s="57" t="s">
        <v>22</v>
      </c>
      <c r="F74" s="6" t="s">
        <v>103</v>
      </c>
    </row>
    <row r="75" spans="1:6" x14ac:dyDescent="0.25">
      <c r="A75" s="6" t="s">
        <v>100</v>
      </c>
      <c r="B75" s="6" t="s">
        <v>27</v>
      </c>
      <c r="C75" s="57">
        <v>27</v>
      </c>
      <c r="D75" s="6" t="s">
        <v>493</v>
      </c>
      <c r="E75" s="57" t="s">
        <v>22</v>
      </c>
      <c r="F75" s="6" t="s">
        <v>104</v>
      </c>
    </row>
    <row r="76" spans="1:6" x14ac:dyDescent="0.25">
      <c r="D76" s="6" t="s">
        <v>506</v>
      </c>
      <c r="F76" s="6" t="s">
        <v>507</v>
      </c>
    </row>
    <row r="77" spans="1:6" x14ac:dyDescent="0.25">
      <c r="F77" s="6"/>
    </row>
    <row r="78" spans="1:6" x14ac:dyDescent="0.25">
      <c r="A78" s="6" t="s">
        <v>105</v>
      </c>
      <c r="B78" s="6" t="s">
        <v>27</v>
      </c>
      <c r="C78" s="57">
        <v>28</v>
      </c>
      <c r="D78" s="6" t="s">
        <v>107</v>
      </c>
      <c r="E78" s="57" t="s">
        <v>22</v>
      </c>
      <c r="F78" s="6" t="s">
        <v>111</v>
      </c>
    </row>
    <row r="79" spans="1:6" x14ac:dyDescent="0.25">
      <c r="A79" s="6" t="s">
        <v>105</v>
      </c>
      <c r="B79" s="6" t="s">
        <v>27</v>
      </c>
      <c r="C79" s="57">
        <v>29</v>
      </c>
      <c r="D79" s="6" t="s">
        <v>106</v>
      </c>
      <c r="E79" s="57" t="s">
        <v>22</v>
      </c>
      <c r="F79" s="6" t="s">
        <v>112</v>
      </c>
    </row>
    <row r="80" spans="1:6" x14ac:dyDescent="0.25">
      <c r="A80" s="6" t="s">
        <v>105</v>
      </c>
      <c r="B80" s="6" t="s">
        <v>27</v>
      </c>
      <c r="C80" s="57">
        <v>30</v>
      </c>
      <c r="D80" s="6" t="s">
        <v>108</v>
      </c>
      <c r="E80" s="57" t="s">
        <v>22</v>
      </c>
      <c r="F80" s="6" t="s">
        <v>113</v>
      </c>
    </row>
    <row r="81" spans="1:6" x14ac:dyDescent="0.25">
      <c r="A81" s="6" t="s">
        <v>105</v>
      </c>
      <c r="B81" s="6" t="s">
        <v>27</v>
      </c>
      <c r="C81" s="57">
        <v>31</v>
      </c>
      <c r="D81" s="6" t="s">
        <v>109</v>
      </c>
      <c r="E81" s="57" t="s">
        <v>22</v>
      </c>
      <c r="F81" s="6" t="s">
        <v>114</v>
      </c>
    </row>
    <row r="82" spans="1:6" x14ac:dyDescent="0.25">
      <c r="A82" s="6" t="s">
        <v>105</v>
      </c>
      <c r="B82" s="6" t="s">
        <v>27</v>
      </c>
      <c r="C82" s="57">
        <v>32</v>
      </c>
      <c r="D82" s="6" t="s">
        <v>110</v>
      </c>
      <c r="E82" s="57" t="s">
        <v>22</v>
      </c>
      <c r="F82" s="6" t="s">
        <v>115</v>
      </c>
    </row>
    <row r="83" spans="1:6" x14ac:dyDescent="0.25">
      <c r="F83" s="6"/>
    </row>
    <row r="84" spans="1:6" x14ac:dyDescent="0.25">
      <c r="F84" s="6"/>
    </row>
    <row r="85" spans="1:6" x14ac:dyDescent="0.25">
      <c r="A85" s="6" t="s">
        <v>128</v>
      </c>
      <c r="B85" s="6" t="s">
        <v>42</v>
      </c>
      <c r="C85" s="57">
        <v>1</v>
      </c>
      <c r="D85" s="6" t="s">
        <v>130</v>
      </c>
      <c r="E85" s="57" t="s">
        <v>54</v>
      </c>
      <c r="F85" s="6" t="s">
        <v>129</v>
      </c>
    </row>
    <row r="86" spans="1:6" x14ac:dyDescent="0.25">
      <c r="A86" s="6" t="s">
        <v>128</v>
      </c>
      <c r="B86" s="6" t="s">
        <v>42</v>
      </c>
      <c r="C86" s="57">
        <v>2</v>
      </c>
      <c r="D86" s="6" t="s">
        <v>26</v>
      </c>
      <c r="E86" s="57" t="s">
        <v>54</v>
      </c>
      <c r="F86" s="6" t="s">
        <v>136</v>
      </c>
    </row>
    <row r="87" spans="1:6" x14ac:dyDescent="0.25">
      <c r="A87" s="6" t="s">
        <v>128</v>
      </c>
      <c r="B87" s="6" t="s">
        <v>42</v>
      </c>
      <c r="C87" s="57">
        <v>3</v>
      </c>
      <c r="D87" s="6" t="s">
        <v>131</v>
      </c>
      <c r="E87" s="57" t="s">
        <v>54</v>
      </c>
      <c r="F87" s="6" t="s">
        <v>137</v>
      </c>
    </row>
    <row r="88" spans="1:6" x14ac:dyDescent="0.25">
      <c r="A88" s="6" t="s">
        <v>128</v>
      </c>
      <c r="B88" s="6" t="s">
        <v>42</v>
      </c>
      <c r="C88" s="57">
        <v>4</v>
      </c>
      <c r="D88" s="6" t="s">
        <v>132</v>
      </c>
      <c r="E88" s="57" t="s">
        <v>54</v>
      </c>
      <c r="F88" s="6" t="s">
        <v>138</v>
      </c>
    </row>
    <row r="89" spans="1:6" x14ac:dyDescent="0.25">
      <c r="A89" s="6" t="s">
        <v>128</v>
      </c>
      <c r="B89" s="6" t="s">
        <v>42</v>
      </c>
      <c r="C89" s="57">
        <v>5</v>
      </c>
      <c r="D89" s="6" t="s">
        <v>133</v>
      </c>
      <c r="E89" s="57" t="s">
        <v>54</v>
      </c>
      <c r="F89" s="6" t="s">
        <v>139</v>
      </c>
    </row>
    <row r="90" spans="1:6" x14ac:dyDescent="0.25">
      <c r="A90" s="6" t="s">
        <v>128</v>
      </c>
      <c r="B90" s="6" t="s">
        <v>42</v>
      </c>
      <c r="C90" s="57">
        <v>6</v>
      </c>
      <c r="D90" s="6" t="s">
        <v>134</v>
      </c>
      <c r="E90" s="57" t="s">
        <v>54</v>
      </c>
      <c r="F90" s="6" t="s">
        <v>140</v>
      </c>
    </row>
    <row r="91" spans="1:6" x14ac:dyDescent="0.25">
      <c r="A91" s="6" t="s">
        <v>128</v>
      </c>
      <c r="B91" s="6" t="s">
        <v>42</v>
      </c>
      <c r="C91" s="57">
        <v>7</v>
      </c>
      <c r="D91" s="6" t="s">
        <v>135</v>
      </c>
      <c r="E91" s="57" t="s">
        <v>54</v>
      </c>
      <c r="F91" s="6" t="s">
        <v>141</v>
      </c>
    </row>
    <row r="92" spans="1:6" x14ac:dyDescent="0.25">
      <c r="F92" s="6"/>
    </row>
    <row r="93" spans="1:6" x14ac:dyDescent="0.25">
      <c r="F93" s="6"/>
    </row>
    <row r="94" spans="1:6" x14ac:dyDescent="0.25">
      <c r="A94" s="6" t="s">
        <v>142</v>
      </c>
      <c r="B94" s="6" t="s">
        <v>143</v>
      </c>
      <c r="C94" s="57">
        <v>1</v>
      </c>
      <c r="D94" s="6" t="s">
        <v>144</v>
      </c>
      <c r="E94" s="57" t="s">
        <v>22</v>
      </c>
      <c r="F94" s="6" t="s">
        <v>152</v>
      </c>
    </row>
    <row r="95" spans="1:6" x14ac:dyDescent="0.25">
      <c r="A95" s="6" t="s">
        <v>142</v>
      </c>
      <c r="B95" s="6" t="s">
        <v>143</v>
      </c>
      <c r="C95" s="57">
        <v>2</v>
      </c>
      <c r="D95" s="6" t="s">
        <v>145</v>
      </c>
      <c r="E95" s="57" t="s">
        <v>22</v>
      </c>
      <c r="F95" s="6" t="s">
        <v>153</v>
      </c>
    </row>
    <row r="96" spans="1:6" x14ac:dyDescent="0.25">
      <c r="A96" s="6" t="s">
        <v>142</v>
      </c>
      <c r="B96" s="6" t="s">
        <v>143</v>
      </c>
      <c r="C96" s="57">
        <v>3</v>
      </c>
      <c r="D96" s="6" t="s">
        <v>146</v>
      </c>
      <c r="E96" s="57" t="s">
        <v>22</v>
      </c>
      <c r="F96" s="6" t="s">
        <v>154</v>
      </c>
    </row>
    <row r="97" spans="1:6" x14ac:dyDescent="0.25">
      <c r="A97" s="6" t="s">
        <v>142</v>
      </c>
      <c r="B97" s="6" t="s">
        <v>143</v>
      </c>
      <c r="C97" s="57">
        <v>4</v>
      </c>
      <c r="D97" s="6" t="s">
        <v>147</v>
      </c>
      <c r="E97" s="57" t="s">
        <v>22</v>
      </c>
      <c r="F97" s="6" t="s">
        <v>155</v>
      </c>
    </row>
    <row r="98" spans="1:6" x14ac:dyDescent="0.25">
      <c r="A98" s="6" t="s">
        <v>142</v>
      </c>
      <c r="B98" s="6" t="s">
        <v>143</v>
      </c>
      <c r="C98" s="57">
        <v>5</v>
      </c>
      <c r="D98" s="6" t="s">
        <v>148</v>
      </c>
      <c r="E98" s="57" t="s">
        <v>22</v>
      </c>
      <c r="F98" s="6" t="s">
        <v>156</v>
      </c>
    </row>
    <row r="99" spans="1:6" x14ac:dyDescent="0.25">
      <c r="A99" s="6" t="s">
        <v>142</v>
      </c>
      <c r="B99" s="6" t="s">
        <v>143</v>
      </c>
      <c r="C99" s="57">
        <v>6</v>
      </c>
      <c r="D99" s="6" t="s">
        <v>149</v>
      </c>
      <c r="E99" s="57" t="s">
        <v>22</v>
      </c>
      <c r="F99" s="6" t="s">
        <v>157</v>
      </c>
    </row>
    <row r="100" spans="1:6" x14ac:dyDescent="0.25">
      <c r="A100" s="6" t="s">
        <v>142</v>
      </c>
      <c r="B100" s="6" t="s">
        <v>143</v>
      </c>
      <c r="C100" s="57">
        <v>7</v>
      </c>
      <c r="D100" s="6" t="s">
        <v>150</v>
      </c>
      <c r="E100" s="57" t="s">
        <v>22</v>
      </c>
      <c r="F100" s="6" t="s">
        <v>158</v>
      </c>
    </row>
    <row r="101" spans="1:6" x14ac:dyDescent="0.25">
      <c r="A101" s="6" t="s">
        <v>142</v>
      </c>
      <c r="B101" s="6" t="s">
        <v>143</v>
      </c>
      <c r="C101" s="57">
        <v>8</v>
      </c>
      <c r="D101" s="6" t="s">
        <v>151</v>
      </c>
      <c r="E101" s="57" t="s">
        <v>22</v>
      </c>
      <c r="F101" s="6" t="s">
        <v>159</v>
      </c>
    </row>
    <row r="104" spans="1:6" x14ac:dyDescent="0.25">
      <c r="C104" s="6"/>
      <c r="E104" s="6"/>
      <c r="F104" s="6"/>
    </row>
    <row r="105" spans="1:6" x14ac:dyDescent="0.25">
      <c r="C105" s="6"/>
      <c r="E105" s="6"/>
      <c r="F105" s="6"/>
    </row>
    <row r="106" spans="1:6" x14ac:dyDescent="0.25">
      <c r="C106" s="6"/>
      <c r="E106" s="6"/>
      <c r="F106" s="6"/>
    </row>
  </sheetData>
  <pageMargins left="0.7" right="0.7" top="0.75" bottom="0.75" header="0.3" footer="0.3"/>
  <pageSetup scale="59" fitToHeight="4" orientation="landscape" r:id="rId1"/>
  <customProperties>
    <customPr name="_pios_i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19"/>
  <sheetViews>
    <sheetView topLeftCell="A68" zoomScale="90" zoomScaleNormal="90" workbookViewId="0">
      <selection activeCell="M79" sqref="M79:M81"/>
    </sheetView>
  </sheetViews>
  <sheetFormatPr defaultColWidth="8.85546875" defaultRowHeight="15" x14ac:dyDescent="0.25"/>
  <cols>
    <col min="1" max="1" width="83.28515625" style="6" bestFit="1" customWidth="1"/>
    <col min="2" max="2" width="1.5703125" style="6" customWidth="1"/>
    <col min="3" max="3" width="11.5703125" style="57" customWidth="1"/>
    <col min="4" max="4" width="2.42578125" style="6" customWidth="1"/>
    <col min="5" max="5" width="9.42578125" style="57" customWidth="1"/>
    <col min="6" max="6" width="3" style="2" customWidth="1"/>
    <col min="7" max="7" width="8" style="6" customWidth="1"/>
    <col min="8" max="8" width="1.5703125" style="6" customWidth="1"/>
    <col min="9" max="9" width="12.5703125" style="6" bestFit="1" customWidth="1"/>
    <col min="10" max="10" width="1.5703125" style="6" customWidth="1"/>
    <col min="11" max="11" width="9.140625" style="6" bestFit="1" customWidth="1"/>
    <col min="12" max="12" width="2.140625" style="6" customWidth="1"/>
    <col min="13" max="13" width="21.5703125" style="6" bestFit="1" customWidth="1"/>
    <col min="14" max="14" width="1.5703125" style="6" customWidth="1"/>
    <col min="15" max="15" width="31.85546875" style="6" bestFit="1" customWidth="1"/>
    <col min="16" max="16384" width="8.85546875" style="6"/>
  </cols>
  <sheetData>
    <row r="1" spans="1:15" x14ac:dyDescent="0.25">
      <c r="A1" s="2" t="str">
        <f>'Rate Case Constants'!C9</f>
        <v>Kentucky American Water Company</v>
      </c>
      <c r="F1" s="1"/>
      <c r="G1" s="1"/>
      <c r="H1" s="1"/>
      <c r="I1" s="1"/>
      <c r="J1" s="1"/>
      <c r="K1" s="1"/>
      <c r="M1" s="58" t="str">
        <f>M50</f>
        <v>Schedule A</v>
      </c>
      <c r="N1" s="58"/>
    </row>
    <row r="2" spans="1:15" x14ac:dyDescent="0.25">
      <c r="A2" s="49" t="str">
        <f>'Rate Case Constants'!C11</f>
        <v>Case No. 2025-00122</v>
      </c>
      <c r="F2" s="1"/>
      <c r="G2" s="1"/>
      <c r="H2" s="1"/>
      <c r="I2" s="1"/>
      <c r="J2" s="1"/>
      <c r="K2" s="1"/>
      <c r="M2" s="58" t="s">
        <v>168</v>
      </c>
      <c r="N2" s="58"/>
    </row>
    <row r="3" spans="1:15" x14ac:dyDescent="0.25">
      <c r="A3" s="2"/>
      <c r="B3"/>
      <c r="C3"/>
      <c r="D3"/>
      <c r="E3"/>
      <c r="F3"/>
      <c r="G3"/>
      <c r="H3"/>
      <c r="I3"/>
      <c r="J3" s="1"/>
      <c r="K3" s="1"/>
    </row>
    <row r="4" spans="1:15" x14ac:dyDescent="0.25">
      <c r="A4" s="59"/>
      <c r="C4" s="59"/>
      <c r="F4" s="1"/>
    </row>
    <row r="5" spans="1:15" x14ac:dyDescent="0.25">
      <c r="A5" s="2" t="s">
        <v>44</v>
      </c>
      <c r="G5" s="3"/>
      <c r="H5" s="3"/>
      <c r="I5" s="3"/>
      <c r="J5" s="3"/>
      <c r="K5" s="3"/>
    </row>
    <row r="6" spans="1:15" x14ac:dyDescent="0.25">
      <c r="A6" s="59"/>
    </row>
    <row r="7" spans="1:15" x14ac:dyDescent="0.25">
      <c r="A7" s="2"/>
    </row>
    <row r="8" spans="1:15" x14ac:dyDescent="0.25">
      <c r="A8" s="59"/>
      <c r="G8" s="49" t="s">
        <v>45</v>
      </c>
      <c r="H8" s="49"/>
      <c r="I8" s="49"/>
      <c r="J8" s="49"/>
      <c r="K8" s="49"/>
    </row>
    <row r="9" spans="1:1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5" x14ac:dyDescent="0.25">
      <c r="A10" s="49" t="s">
        <v>46</v>
      </c>
    </row>
    <row r="11" spans="1:15" x14ac:dyDescent="0.25">
      <c r="A11" s="51" t="s">
        <v>170</v>
      </c>
      <c r="B11" s="51"/>
      <c r="C11" s="50" t="s">
        <v>171</v>
      </c>
      <c r="D11" s="50"/>
      <c r="E11" s="63" t="s">
        <v>172</v>
      </c>
      <c r="F11" s="56"/>
      <c r="G11" s="50" t="s">
        <v>173</v>
      </c>
      <c r="H11" s="50"/>
      <c r="I11" s="50" t="s">
        <v>271</v>
      </c>
      <c r="J11" s="50"/>
      <c r="K11" s="50" t="s">
        <v>177</v>
      </c>
      <c r="L11" s="50"/>
      <c r="M11" s="50" t="s">
        <v>174</v>
      </c>
      <c r="N11" s="50"/>
      <c r="O11" s="50" t="s">
        <v>377</v>
      </c>
    </row>
    <row r="13" spans="1:15" x14ac:dyDescent="0.25">
      <c r="A13" s="6" t="s">
        <v>169</v>
      </c>
      <c r="C13" s="57" t="s">
        <v>175</v>
      </c>
      <c r="E13" s="57" t="s">
        <v>176</v>
      </c>
      <c r="G13" s="6" t="s">
        <v>270</v>
      </c>
      <c r="I13" s="6" t="s">
        <v>272</v>
      </c>
      <c r="M13" s="49" t="s">
        <v>379</v>
      </c>
      <c r="N13" s="49"/>
      <c r="O13" s="49" t="str">
        <f>CONCATENATE(C13,E13,G13,I13,K13)</f>
        <v>KAW_APP_EX1_</v>
      </c>
    </row>
    <row r="14" spans="1:15" x14ac:dyDescent="0.25">
      <c r="A14" s="6" t="s">
        <v>144</v>
      </c>
      <c r="C14" s="57" t="s">
        <v>175</v>
      </c>
      <c r="E14" s="57" t="s">
        <v>176</v>
      </c>
      <c r="G14" s="6" t="s">
        <v>270</v>
      </c>
      <c r="I14" s="6" t="s">
        <v>273</v>
      </c>
      <c r="M14" s="49" t="s">
        <v>380</v>
      </c>
      <c r="N14" s="49"/>
      <c r="O14" s="49" t="str">
        <f t="shared" ref="O14:O77" si="0">CONCATENATE(C14,E14,G14,I14,K14)</f>
        <v>KAW_APP_EX2_</v>
      </c>
    </row>
    <row r="15" spans="1:15" x14ac:dyDescent="0.25">
      <c r="A15" s="6" t="s">
        <v>178</v>
      </c>
      <c r="C15" s="57" t="s">
        <v>175</v>
      </c>
      <c r="E15" s="57" t="s">
        <v>176</v>
      </c>
      <c r="G15" s="6" t="s">
        <v>270</v>
      </c>
      <c r="I15" s="6" t="s">
        <v>274</v>
      </c>
      <c r="M15" s="49" t="s">
        <v>378</v>
      </c>
      <c r="N15" s="49"/>
      <c r="O15" s="49" t="str">
        <f t="shared" si="0"/>
        <v>KAW_APP_EX3_</v>
      </c>
    </row>
    <row r="16" spans="1:15" x14ac:dyDescent="0.25">
      <c r="A16" s="6" t="s">
        <v>179</v>
      </c>
      <c r="C16" s="57" t="s">
        <v>175</v>
      </c>
      <c r="E16" s="57" t="s">
        <v>176</v>
      </c>
      <c r="G16" s="6" t="s">
        <v>270</v>
      </c>
      <c r="I16" s="6" t="s">
        <v>275</v>
      </c>
      <c r="M16" s="49" t="s">
        <v>381</v>
      </c>
      <c r="N16" s="49"/>
      <c r="O16" s="49" t="str">
        <f t="shared" si="0"/>
        <v>KAW_APP_EX4_</v>
      </c>
    </row>
    <row r="17" spans="1:15" x14ac:dyDescent="0.25">
      <c r="A17" s="6" t="s">
        <v>180</v>
      </c>
      <c r="C17" s="57" t="s">
        <v>175</v>
      </c>
      <c r="E17" s="57" t="s">
        <v>176</v>
      </c>
      <c r="G17" s="6" t="s">
        <v>270</v>
      </c>
      <c r="I17" s="6" t="s">
        <v>276</v>
      </c>
      <c r="M17" s="49" t="s">
        <v>382</v>
      </c>
      <c r="N17" s="49"/>
      <c r="O17" s="49" t="str">
        <f t="shared" si="0"/>
        <v>KAW_APP_EX5_</v>
      </c>
    </row>
    <row r="18" spans="1:15" x14ac:dyDescent="0.25">
      <c r="A18" s="6" t="s">
        <v>181</v>
      </c>
      <c r="C18" s="57" t="s">
        <v>175</v>
      </c>
      <c r="E18" s="57" t="s">
        <v>176</v>
      </c>
      <c r="G18" s="6" t="s">
        <v>270</v>
      </c>
      <c r="I18" s="6" t="s">
        <v>277</v>
      </c>
      <c r="M18" s="49" t="s">
        <v>383</v>
      </c>
      <c r="N18" s="49"/>
      <c r="O18" s="49" t="str">
        <f t="shared" si="0"/>
        <v>KAW_APP_EX6_</v>
      </c>
    </row>
    <row r="19" spans="1:15" x14ac:dyDescent="0.25">
      <c r="A19" s="6" t="s">
        <v>183</v>
      </c>
      <c r="C19" s="57" t="s">
        <v>175</v>
      </c>
      <c r="E19" s="57" t="s">
        <v>176</v>
      </c>
      <c r="G19" s="6" t="s">
        <v>270</v>
      </c>
      <c r="I19" s="6" t="s">
        <v>278</v>
      </c>
      <c r="M19" s="49" t="s">
        <v>384</v>
      </c>
      <c r="N19" s="49"/>
      <c r="O19" s="49" t="str">
        <f t="shared" si="0"/>
        <v>KAW_APP_EX7_</v>
      </c>
    </row>
    <row r="20" spans="1:15" x14ac:dyDescent="0.25">
      <c r="A20" s="6" t="s">
        <v>182</v>
      </c>
      <c r="C20" s="57" t="s">
        <v>175</v>
      </c>
      <c r="E20" s="57" t="s">
        <v>176</v>
      </c>
      <c r="G20" s="6" t="s">
        <v>270</v>
      </c>
      <c r="I20" s="6" t="s">
        <v>279</v>
      </c>
      <c r="M20" s="49" t="s">
        <v>385</v>
      </c>
      <c r="N20" s="49"/>
      <c r="O20" s="49" t="str">
        <f t="shared" si="0"/>
        <v>KAW_APP_EX8_</v>
      </c>
    </row>
    <row r="21" spans="1:15" x14ac:dyDescent="0.25">
      <c r="A21" s="6" t="s">
        <v>184</v>
      </c>
      <c r="C21" s="57" t="s">
        <v>175</v>
      </c>
      <c r="E21" s="57" t="s">
        <v>176</v>
      </c>
      <c r="G21" s="6" t="s">
        <v>270</v>
      </c>
      <c r="I21" s="6" t="s">
        <v>280</v>
      </c>
      <c r="M21" s="49" t="s">
        <v>386</v>
      </c>
      <c r="N21" s="49"/>
      <c r="O21" s="49" t="str">
        <f t="shared" si="0"/>
        <v>KAW_APP_EX9_</v>
      </c>
    </row>
    <row r="22" spans="1:15" x14ac:dyDescent="0.25">
      <c r="A22" s="6" t="s">
        <v>185</v>
      </c>
      <c r="C22" s="57" t="s">
        <v>175</v>
      </c>
      <c r="E22" s="57" t="s">
        <v>176</v>
      </c>
      <c r="G22" s="6" t="s">
        <v>270</v>
      </c>
      <c r="I22" s="6" t="s">
        <v>281</v>
      </c>
      <c r="M22" s="49" t="s">
        <v>387</v>
      </c>
      <c r="N22" s="49"/>
      <c r="O22" s="49" t="str">
        <f t="shared" si="0"/>
        <v>KAW_APP_EX10_</v>
      </c>
    </row>
    <row r="23" spans="1:15" x14ac:dyDescent="0.25">
      <c r="A23" s="6" t="s">
        <v>186</v>
      </c>
      <c r="C23" s="57" t="s">
        <v>175</v>
      </c>
      <c r="E23" s="57" t="s">
        <v>176</v>
      </c>
      <c r="G23" s="6" t="s">
        <v>270</v>
      </c>
      <c r="I23" s="6" t="s">
        <v>282</v>
      </c>
      <c r="M23" s="49" t="s">
        <v>388</v>
      </c>
      <c r="N23" s="49"/>
      <c r="O23" s="49" t="str">
        <f t="shared" si="0"/>
        <v>KAW_APP_EX11_</v>
      </c>
    </row>
    <row r="24" spans="1:15" x14ac:dyDescent="0.25">
      <c r="A24" s="6" t="s">
        <v>187</v>
      </c>
      <c r="C24" s="57" t="s">
        <v>175</v>
      </c>
      <c r="E24" s="57" t="s">
        <v>176</v>
      </c>
      <c r="G24" s="6" t="s">
        <v>270</v>
      </c>
      <c r="I24" s="6" t="s">
        <v>283</v>
      </c>
      <c r="M24" s="49" t="s">
        <v>389</v>
      </c>
      <c r="N24" s="49"/>
      <c r="O24" s="49" t="str">
        <f t="shared" si="0"/>
        <v>KAW_APP_EX12_</v>
      </c>
    </row>
    <row r="25" spans="1:15" ht="30" x14ac:dyDescent="0.25">
      <c r="A25" s="64" t="s">
        <v>188</v>
      </c>
      <c r="C25" s="57" t="s">
        <v>175</v>
      </c>
      <c r="E25" s="57" t="s">
        <v>176</v>
      </c>
      <c r="G25" s="6" t="s">
        <v>270</v>
      </c>
      <c r="I25" s="6" t="s">
        <v>284</v>
      </c>
      <c r="M25" s="49" t="s">
        <v>390</v>
      </c>
      <c r="N25" s="49"/>
      <c r="O25" s="49" t="str">
        <f t="shared" si="0"/>
        <v>KAW_APP_EX13_</v>
      </c>
    </row>
    <row r="26" spans="1:15" x14ac:dyDescent="0.25">
      <c r="A26" s="6" t="s">
        <v>189</v>
      </c>
      <c r="C26" s="57" t="s">
        <v>175</v>
      </c>
      <c r="E26" s="57" t="s">
        <v>176</v>
      </c>
      <c r="G26" s="6" t="s">
        <v>270</v>
      </c>
      <c r="I26" s="6" t="s">
        <v>285</v>
      </c>
      <c r="M26" s="49" t="s">
        <v>391</v>
      </c>
      <c r="N26" s="49"/>
      <c r="O26" s="49" t="str">
        <f t="shared" si="0"/>
        <v>KAW_APP_EX14_</v>
      </c>
    </row>
    <row r="27" spans="1:15" x14ac:dyDescent="0.25">
      <c r="A27" s="6" t="s">
        <v>190</v>
      </c>
      <c r="C27" s="57" t="s">
        <v>175</v>
      </c>
      <c r="E27" s="57" t="s">
        <v>176</v>
      </c>
      <c r="G27" s="6" t="s">
        <v>270</v>
      </c>
      <c r="I27" s="6" t="s">
        <v>286</v>
      </c>
      <c r="M27" s="49" t="s">
        <v>392</v>
      </c>
      <c r="N27" s="49"/>
      <c r="O27" s="49" t="str">
        <f t="shared" si="0"/>
        <v>KAW_APP_EX15_</v>
      </c>
    </row>
    <row r="28" spans="1:15" x14ac:dyDescent="0.25">
      <c r="A28" s="6" t="s">
        <v>191</v>
      </c>
      <c r="C28" s="57" t="s">
        <v>175</v>
      </c>
      <c r="E28" s="57" t="s">
        <v>176</v>
      </c>
      <c r="G28" s="6" t="s">
        <v>270</v>
      </c>
      <c r="I28" s="6" t="s">
        <v>287</v>
      </c>
      <c r="M28" s="49" t="s">
        <v>393</v>
      </c>
      <c r="N28" s="49"/>
      <c r="O28" s="49" t="str">
        <f t="shared" si="0"/>
        <v>KAW_APP_EX16_</v>
      </c>
    </row>
    <row r="29" spans="1:15" x14ac:dyDescent="0.25">
      <c r="A29" s="6" t="s">
        <v>1991</v>
      </c>
      <c r="C29" s="57" t="s">
        <v>175</v>
      </c>
      <c r="E29" s="57" t="s">
        <v>176</v>
      </c>
      <c r="G29" s="6" t="s">
        <v>270</v>
      </c>
      <c r="I29" s="6" t="s">
        <v>288</v>
      </c>
      <c r="M29" s="49" t="s">
        <v>394</v>
      </c>
      <c r="N29" s="49"/>
      <c r="O29" s="49" t="str">
        <f t="shared" si="0"/>
        <v>KAW_APP_EX17_</v>
      </c>
    </row>
    <row r="30" spans="1:15" x14ac:dyDescent="0.25">
      <c r="A30" s="6" t="s">
        <v>1992</v>
      </c>
      <c r="C30" s="57" t="s">
        <v>175</v>
      </c>
      <c r="E30" s="57" t="s">
        <v>176</v>
      </c>
      <c r="G30" s="6" t="s">
        <v>270</v>
      </c>
      <c r="I30" s="6" t="s">
        <v>289</v>
      </c>
      <c r="M30" s="49" t="s">
        <v>395</v>
      </c>
      <c r="N30" s="49"/>
      <c r="O30" s="49" t="str">
        <f t="shared" si="0"/>
        <v>KAW_APP_EX18_</v>
      </c>
    </row>
    <row r="31" spans="1:15" x14ac:dyDescent="0.25">
      <c r="A31" s="6" t="s">
        <v>1993</v>
      </c>
      <c r="C31" s="57" t="s">
        <v>175</v>
      </c>
      <c r="E31" s="57" t="s">
        <v>176</v>
      </c>
      <c r="G31" s="6" t="s">
        <v>270</v>
      </c>
      <c r="I31" s="6" t="s">
        <v>290</v>
      </c>
      <c r="M31" s="49" t="s">
        <v>396</v>
      </c>
      <c r="N31" s="49"/>
      <c r="O31" s="49" t="str">
        <f t="shared" si="0"/>
        <v>KAW_APP_EX19_</v>
      </c>
    </row>
    <row r="32" spans="1:15" x14ac:dyDescent="0.25">
      <c r="A32" s="6" t="s">
        <v>1994</v>
      </c>
      <c r="C32" s="57" t="s">
        <v>175</v>
      </c>
      <c r="E32" s="57" t="s">
        <v>176</v>
      </c>
      <c r="G32" s="6" t="s">
        <v>270</v>
      </c>
      <c r="I32" s="6" t="s">
        <v>291</v>
      </c>
      <c r="M32" s="49" t="s">
        <v>397</v>
      </c>
      <c r="N32" s="49"/>
      <c r="O32" s="49" t="str">
        <f t="shared" si="0"/>
        <v>KAW_APP_EX20_</v>
      </c>
    </row>
    <row r="33" spans="1:15" x14ac:dyDescent="0.25">
      <c r="A33" s="6" t="s">
        <v>1995</v>
      </c>
      <c r="C33" s="57" t="s">
        <v>175</v>
      </c>
      <c r="E33" s="57" t="s">
        <v>176</v>
      </c>
      <c r="G33" s="6" t="s">
        <v>270</v>
      </c>
      <c r="I33" s="6" t="s">
        <v>292</v>
      </c>
      <c r="M33" s="49" t="s">
        <v>398</v>
      </c>
      <c r="N33" s="49"/>
      <c r="O33" s="49" t="str">
        <f t="shared" si="0"/>
        <v>KAW_APP_EX21_</v>
      </c>
    </row>
    <row r="34" spans="1:15" x14ac:dyDescent="0.25">
      <c r="A34" s="64" t="s">
        <v>1996</v>
      </c>
      <c r="C34" s="57" t="s">
        <v>175</v>
      </c>
      <c r="D34" s="60"/>
      <c r="E34" s="57" t="s">
        <v>176</v>
      </c>
      <c r="G34" s="6" t="s">
        <v>270</v>
      </c>
      <c r="I34" s="6" t="s">
        <v>293</v>
      </c>
      <c r="M34" s="49" t="s">
        <v>399</v>
      </c>
      <c r="N34" s="49"/>
      <c r="O34" s="49" t="str">
        <f t="shared" si="0"/>
        <v>KAW_APP_EX22_</v>
      </c>
    </row>
    <row r="35" spans="1:15" x14ac:dyDescent="0.25">
      <c r="A35" s="64" t="s">
        <v>1997</v>
      </c>
      <c r="C35" s="57" t="s">
        <v>175</v>
      </c>
      <c r="E35" s="57" t="s">
        <v>176</v>
      </c>
      <c r="G35" s="6" t="s">
        <v>270</v>
      </c>
      <c r="I35" s="6" t="s">
        <v>294</v>
      </c>
      <c r="M35" s="49" t="s">
        <v>400</v>
      </c>
      <c r="N35" s="49"/>
      <c r="O35" s="49" t="str">
        <f t="shared" si="0"/>
        <v>KAW_APP_EX23_</v>
      </c>
    </row>
    <row r="36" spans="1:15" x14ac:dyDescent="0.25">
      <c r="A36" s="64" t="s">
        <v>1998</v>
      </c>
      <c r="C36" s="57" t="s">
        <v>175</v>
      </c>
      <c r="E36" s="57" t="s">
        <v>176</v>
      </c>
      <c r="G36" s="6" t="s">
        <v>270</v>
      </c>
      <c r="I36" s="6" t="s">
        <v>295</v>
      </c>
      <c r="M36" s="49" t="s">
        <v>401</v>
      </c>
      <c r="N36" s="49"/>
      <c r="O36" s="49" t="str">
        <f t="shared" si="0"/>
        <v>KAW_APP_EX24_</v>
      </c>
    </row>
    <row r="37" spans="1:15" x14ac:dyDescent="0.25">
      <c r="A37" s="64" t="s">
        <v>1999</v>
      </c>
      <c r="C37" s="57" t="s">
        <v>175</v>
      </c>
      <c r="E37" s="57" t="s">
        <v>176</v>
      </c>
      <c r="G37" s="6" t="s">
        <v>270</v>
      </c>
      <c r="I37" s="6" t="s">
        <v>296</v>
      </c>
      <c r="M37" s="49" t="s">
        <v>402</v>
      </c>
      <c r="N37" s="49"/>
      <c r="O37" s="49" t="str">
        <f t="shared" si="0"/>
        <v>KAW_APP_EX25_</v>
      </c>
    </row>
    <row r="38" spans="1:15" x14ac:dyDescent="0.25">
      <c r="A38" s="64" t="s">
        <v>2000</v>
      </c>
      <c r="C38" s="57" t="s">
        <v>175</v>
      </c>
      <c r="D38" s="60"/>
      <c r="E38" s="57" t="s">
        <v>176</v>
      </c>
      <c r="G38" s="6" t="s">
        <v>270</v>
      </c>
      <c r="I38" s="6" t="s">
        <v>297</v>
      </c>
      <c r="M38" s="49" t="s">
        <v>403</v>
      </c>
      <c r="N38" s="49"/>
      <c r="O38" s="49" t="str">
        <f t="shared" si="0"/>
        <v>KAW_APP_EX26_</v>
      </c>
    </row>
    <row r="39" spans="1:15" x14ac:dyDescent="0.25">
      <c r="A39" s="64" t="s">
        <v>192</v>
      </c>
      <c r="C39" s="57" t="s">
        <v>175</v>
      </c>
      <c r="D39" s="60"/>
      <c r="E39" s="57" t="s">
        <v>176</v>
      </c>
      <c r="G39" s="6" t="s">
        <v>270</v>
      </c>
      <c r="I39" s="6" t="s">
        <v>298</v>
      </c>
      <c r="M39" s="49" t="s">
        <v>404</v>
      </c>
      <c r="N39" s="49"/>
      <c r="O39" s="49" t="str">
        <f t="shared" si="0"/>
        <v>KAW_APP_EX27_</v>
      </c>
    </row>
    <row r="40" spans="1:15" x14ac:dyDescent="0.25">
      <c r="A40" s="64" t="s">
        <v>2001</v>
      </c>
      <c r="C40" s="57" t="s">
        <v>175</v>
      </c>
      <c r="D40" s="60"/>
      <c r="E40" s="57" t="s">
        <v>176</v>
      </c>
      <c r="G40" s="6" t="s">
        <v>270</v>
      </c>
      <c r="I40" s="6" t="s">
        <v>299</v>
      </c>
      <c r="M40" s="49" t="s">
        <v>405</v>
      </c>
      <c r="N40" s="49"/>
      <c r="O40" s="49" t="str">
        <f t="shared" si="0"/>
        <v>KAW_APP_EX28_</v>
      </c>
    </row>
    <row r="41" spans="1:15" x14ac:dyDescent="0.25">
      <c r="A41" s="64" t="s">
        <v>193</v>
      </c>
      <c r="C41" s="57" t="s">
        <v>175</v>
      </c>
      <c r="E41" s="57" t="s">
        <v>176</v>
      </c>
      <c r="G41" s="6" t="s">
        <v>270</v>
      </c>
      <c r="I41" s="6" t="s">
        <v>300</v>
      </c>
      <c r="M41" s="49" t="s">
        <v>406</v>
      </c>
      <c r="N41" s="49"/>
      <c r="O41" s="49" t="str">
        <f t="shared" si="0"/>
        <v>KAW_APP_EX29_</v>
      </c>
    </row>
    <row r="42" spans="1:15" x14ac:dyDescent="0.25">
      <c r="A42" s="64" t="s">
        <v>194</v>
      </c>
      <c r="C42" s="57" t="s">
        <v>175</v>
      </c>
      <c r="E42" s="57" t="s">
        <v>176</v>
      </c>
      <c r="G42" s="6" t="s">
        <v>270</v>
      </c>
      <c r="I42" s="6" t="s">
        <v>301</v>
      </c>
      <c r="M42" s="49" t="s">
        <v>407</v>
      </c>
      <c r="N42" s="49"/>
      <c r="O42" s="49" t="str">
        <f t="shared" si="0"/>
        <v>KAW_APP_EX30_</v>
      </c>
    </row>
    <row r="43" spans="1:15" x14ac:dyDescent="0.25">
      <c r="A43" s="64" t="s">
        <v>195</v>
      </c>
      <c r="C43" s="57" t="s">
        <v>175</v>
      </c>
      <c r="E43" s="57" t="s">
        <v>176</v>
      </c>
      <c r="G43" s="6" t="s">
        <v>270</v>
      </c>
      <c r="I43" s="6" t="s">
        <v>302</v>
      </c>
      <c r="M43" s="49" t="s">
        <v>408</v>
      </c>
      <c r="N43" s="49"/>
      <c r="O43" s="49" t="str">
        <f t="shared" si="0"/>
        <v>KAW_APP_EX31_</v>
      </c>
    </row>
    <row r="44" spans="1:15" x14ac:dyDescent="0.25">
      <c r="A44" s="64" t="s">
        <v>196</v>
      </c>
      <c r="C44" s="57" t="s">
        <v>175</v>
      </c>
      <c r="E44" s="57" t="s">
        <v>176</v>
      </c>
      <c r="G44" s="6" t="s">
        <v>270</v>
      </c>
      <c r="I44" s="6" t="s">
        <v>303</v>
      </c>
      <c r="M44" s="49" t="s">
        <v>409</v>
      </c>
      <c r="N44" s="49"/>
      <c r="O44" s="49" t="str">
        <f t="shared" si="0"/>
        <v>KAW_APP_EX32_</v>
      </c>
    </row>
    <row r="45" spans="1:15" x14ac:dyDescent="0.25">
      <c r="A45" s="64" t="s">
        <v>197</v>
      </c>
      <c r="C45" s="57" t="s">
        <v>175</v>
      </c>
      <c r="D45" s="60"/>
      <c r="E45" s="57" t="s">
        <v>176</v>
      </c>
      <c r="G45" s="6" t="s">
        <v>270</v>
      </c>
      <c r="I45" s="6" t="s">
        <v>304</v>
      </c>
      <c r="M45" s="49" t="s">
        <v>410</v>
      </c>
      <c r="N45" s="49"/>
      <c r="O45" s="49" t="str">
        <f t="shared" si="0"/>
        <v>KAW_APP_EX33_</v>
      </c>
    </row>
    <row r="46" spans="1:15" x14ac:dyDescent="0.25">
      <c r="A46" s="64" t="s">
        <v>198</v>
      </c>
      <c r="C46" s="57" t="s">
        <v>175</v>
      </c>
      <c r="D46" s="60"/>
      <c r="E46" s="57" t="s">
        <v>176</v>
      </c>
      <c r="G46" s="6" t="s">
        <v>270</v>
      </c>
      <c r="I46" s="6" t="s">
        <v>305</v>
      </c>
      <c r="M46" s="49" t="s">
        <v>411</v>
      </c>
      <c r="N46" s="49"/>
      <c r="O46" s="49" t="str">
        <f t="shared" si="0"/>
        <v>KAW_APP_EX34_</v>
      </c>
    </row>
    <row r="47" spans="1:15" x14ac:dyDescent="0.25">
      <c r="A47" s="64" t="s">
        <v>199</v>
      </c>
      <c r="C47" s="57" t="s">
        <v>175</v>
      </c>
      <c r="E47" s="57" t="s">
        <v>176</v>
      </c>
      <c r="G47" s="6" t="s">
        <v>270</v>
      </c>
      <c r="I47" s="6" t="s">
        <v>306</v>
      </c>
      <c r="M47" s="49" t="s">
        <v>412</v>
      </c>
      <c r="N47" s="49"/>
      <c r="O47" s="49" t="str">
        <f t="shared" si="0"/>
        <v>KAW_APP_EX35_</v>
      </c>
    </row>
    <row r="48" spans="1:15" x14ac:dyDescent="0.25">
      <c r="A48" s="64" t="s">
        <v>200</v>
      </c>
      <c r="C48" s="57" t="s">
        <v>175</v>
      </c>
      <c r="E48" s="57" t="s">
        <v>176</v>
      </c>
      <c r="G48" s="6" t="s">
        <v>270</v>
      </c>
      <c r="I48" s="6" t="s">
        <v>307</v>
      </c>
      <c r="M48" s="49" t="s">
        <v>413</v>
      </c>
      <c r="N48" s="49"/>
      <c r="O48" s="49" t="str">
        <f t="shared" si="0"/>
        <v>KAW_APP_EX36_</v>
      </c>
    </row>
    <row r="49" spans="1:15" x14ac:dyDescent="0.25">
      <c r="A49" s="64" t="s">
        <v>201</v>
      </c>
      <c r="C49" s="57" t="s">
        <v>175</v>
      </c>
      <c r="E49" s="57" t="s">
        <v>176</v>
      </c>
      <c r="G49" s="6" t="s">
        <v>270</v>
      </c>
      <c r="I49" s="6" t="s">
        <v>308</v>
      </c>
      <c r="M49" s="49" t="s">
        <v>414</v>
      </c>
      <c r="N49" s="49"/>
      <c r="O49" s="49" t="str">
        <f t="shared" si="0"/>
        <v>KAW_APP_EX37_</v>
      </c>
    </row>
    <row r="50" spans="1:15" x14ac:dyDescent="0.25">
      <c r="A50" s="64" t="s">
        <v>202</v>
      </c>
      <c r="C50" s="57" t="s">
        <v>175</v>
      </c>
      <c r="E50" s="57" t="s">
        <v>176</v>
      </c>
      <c r="G50" s="6" t="s">
        <v>270</v>
      </c>
      <c r="I50" s="6" t="s">
        <v>309</v>
      </c>
      <c r="M50" s="49" t="s">
        <v>415</v>
      </c>
      <c r="N50" s="49"/>
      <c r="O50" s="49" t="str">
        <f t="shared" si="0"/>
        <v>KAW_APP_EX37A_</v>
      </c>
    </row>
    <row r="51" spans="1:15" x14ac:dyDescent="0.25">
      <c r="A51" s="64" t="s">
        <v>203</v>
      </c>
      <c r="C51" s="57" t="s">
        <v>175</v>
      </c>
      <c r="E51" s="57" t="s">
        <v>176</v>
      </c>
      <c r="G51" s="6" t="s">
        <v>270</v>
      </c>
      <c r="I51" s="6" t="s">
        <v>310</v>
      </c>
      <c r="M51" s="49" t="s">
        <v>416</v>
      </c>
      <c r="N51" s="49"/>
      <c r="O51" s="49" t="str">
        <f t="shared" si="0"/>
        <v>KAW_APP_EX37B-1_</v>
      </c>
    </row>
    <row r="52" spans="1:15" x14ac:dyDescent="0.25">
      <c r="A52" s="64" t="s">
        <v>204</v>
      </c>
      <c r="C52" s="57" t="s">
        <v>175</v>
      </c>
      <c r="E52" s="57" t="s">
        <v>176</v>
      </c>
      <c r="G52" s="6" t="s">
        <v>270</v>
      </c>
      <c r="I52" s="6" t="s">
        <v>311</v>
      </c>
      <c r="M52" s="49" t="s">
        <v>417</v>
      </c>
      <c r="N52" s="49"/>
      <c r="O52" s="49" t="str">
        <f t="shared" si="0"/>
        <v>KAW_APP_EX37B-2_</v>
      </c>
    </row>
    <row r="53" spans="1:15" x14ac:dyDescent="0.25">
      <c r="A53" s="64" t="s">
        <v>205</v>
      </c>
      <c r="C53" s="57" t="s">
        <v>175</v>
      </c>
      <c r="E53" s="57" t="s">
        <v>176</v>
      </c>
      <c r="G53" s="6" t="s">
        <v>270</v>
      </c>
      <c r="I53" s="6" t="s">
        <v>312</v>
      </c>
      <c r="M53" s="49" t="s">
        <v>424</v>
      </c>
      <c r="N53" s="49"/>
      <c r="O53" s="49" t="str">
        <f t="shared" si="0"/>
        <v>KAW_APP_EX37B-2.1_</v>
      </c>
    </row>
    <row r="54" spans="1:15" x14ac:dyDescent="0.25">
      <c r="A54" s="64" t="s">
        <v>206</v>
      </c>
      <c r="C54" s="57" t="s">
        <v>175</v>
      </c>
      <c r="E54" s="57" t="s">
        <v>176</v>
      </c>
      <c r="G54" s="6" t="s">
        <v>270</v>
      </c>
      <c r="I54" s="6" t="s">
        <v>313</v>
      </c>
      <c r="M54" s="49" t="s">
        <v>425</v>
      </c>
      <c r="N54" s="49"/>
      <c r="O54" s="49" t="str">
        <f t="shared" si="0"/>
        <v>KAW_APP_EX37B-2.2_</v>
      </c>
    </row>
    <row r="55" spans="1:15" x14ac:dyDescent="0.25">
      <c r="A55" s="64" t="s">
        <v>207</v>
      </c>
      <c r="C55" s="57" t="s">
        <v>175</v>
      </c>
      <c r="E55" s="57" t="s">
        <v>176</v>
      </c>
      <c r="G55" s="6" t="s">
        <v>270</v>
      </c>
      <c r="I55" s="6" t="s">
        <v>314</v>
      </c>
      <c r="M55" s="49" t="s">
        <v>426</v>
      </c>
      <c r="N55" s="49"/>
      <c r="O55" s="49" t="str">
        <f t="shared" si="0"/>
        <v>KAW_APP_EX37B-2.3_</v>
      </c>
    </row>
    <row r="56" spans="1:15" x14ac:dyDescent="0.25">
      <c r="A56" s="64" t="s">
        <v>208</v>
      </c>
      <c r="C56" s="57" t="s">
        <v>175</v>
      </c>
      <c r="E56" s="57" t="s">
        <v>176</v>
      </c>
      <c r="G56" s="6" t="s">
        <v>270</v>
      </c>
      <c r="I56" s="6" t="s">
        <v>315</v>
      </c>
      <c r="M56" s="49" t="s">
        <v>427</v>
      </c>
      <c r="N56" s="49"/>
      <c r="O56" s="49" t="str">
        <f t="shared" si="0"/>
        <v>KAW_APP_EX37B-2.4_</v>
      </c>
    </row>
    <row r="57" spans="1:15" x14ac:dyDescent="0.25">
      <c r="A57" s="64" t="s">
        <v>209</v>
      </c>
      <c r="C57" s="57" t="s">
        <v>175</v>
      </c>
      <c r="E57" s="57" t="s">
        <v>176</v>
      </c>
      <c r="G57" s="6" t="s">
        <v>270</v>
      </c>
      <c r="I57" s="6" t="s">
        <v>316</v>
      </c>
      <c r="M57" s="49" t="s">
        <v>428</v>
      </c>
      <c r="N57" s="49"/>
      <c r="O57" s="49" t="str">
        <f t="shared" si="0"/>
        <v>KAW_APP_EX37B-2.5_</v>
      </c>
    </row>
    <row r="58" spans="1:15" x14ac:dyDescent="0.25">
      <c r="A58" s="64" t="s">
        <v>210</v>
      </c>
      <c r="C58" s="57" t="s">
        <v>175</v>
      </c>
      <c r="E58" s="57" t="s">
        <v>176</v>
      </c>
      <c r="G58" s="6" t="s">
        <v>270</v>
      </c>
      <c r="I58" s="6" t="s">
        <v>317</v>
      </c>
      <c r="M58" s="49" t="s">
        <v>429</v>
      </c>
      <c r="N58" s="49"/>
      <c r="O58" s="49" t="str">
        <f t="shared" si="0"/>
        <v>KAW_APP_EX37B-2.6_</v>
      </c>
    </row>
    <row r="59" spans="1:15" x14ac:dyDescent="0.25">
      <c r="A59" s="64" t="s">
        <v>211</v>
      </c>
      <c r="C59" s="57" t="s">
        <v>175</v>
      </c>
      <c r="E59" s="57" t="s">
        <v>176</v>
      </c>
      <c r="G59" s="6" t="s">
        <v>270</v>
      </c>
      <c r="I59" s="6" t="s">
        <v>318</v>
      </c>
      <c r="M59" s="49" t="s">
        <v>430</v>
      </c>
      <c r="N59" s="49"/>
      <c r="O59" s="49" t="str">
        <f t="shared" si="0"/>
        <v>KAW_APP_EX37B-2.7_</v>
      </c>
    </row>
    <row r="60" spans="1:15" x14ac:dyDescent="0.25">
      <c r="A60" s="64" t="s">
        <v>212</v>
      </c>
      <c r="C60" s="57" t="s">
        <v>175</v>
      </c>
      <c r="E60" s="57" t="s">
        <v>176</v>
      </c>
      <c r="G60" s="6" t="s">
        <v>270</v>
      </c>
      <c r="I60" s="6" t="s">
        <v>319</v>
      </c>
      <c r="M60" s="49" t="s">
        <v>418</v>
      </c>
      <c r="N60" s="49"/>
      <c r="O60" s="49" t="str">
        <f t="shared" si="0"/>
        <v>KAW_APP_EX37B-3_</v>
      </c>
    </row>
    <row r="61" spans="1:15" x14ac:dyDescent="0.25">
      <c r="A61" s="64" t="s">
        <v>213</v>
      </c>
      <c r="C61" s="57" t="s">
        <v>175</v>
      </c>
      <c r="E61" s="57" t="s">
        <v>176</v>
      </c>
      <c r="G61" s="6" t="s">
        <v>270</v>
      </c>
      <c r="I61" s="6" t="s">
        <v>320</v>
      </c>
      <c r="M61" s="49" t="s">
        <v>431</v>
      </c>
      <c r="N61" s="49"/>
      <c r="O61" s="49" t="str">
        <f t="shared" si="0"/>
        <v>KAW_APP_EX37B-3.1_</v>
      </c>
    </row>
    <row r="62" spans="1:15" x14ac:dyDescent="0.25">
      <c r="A62" s="64" t="s">
        <v>214</v>
      </c>
      <c r="C62" s="57" t="s">
        <v>175</v>
      </c>
      <c r="E62" s="57" t="s">
        <v>176</v>
      </c>
      <c r="G62" s="6" t="s">
        <v>270</v>
      </c>
      <c r="I62" s="6" t="s">
        <v>321</v>
      </c>
      <c r="M62" s="49" t="s">
        <v>432</v>
      </c>
      <c r="N62" s="49"/>
      <c r="O62" s="49" t="str">
        <f t="shared" si="0"/>
        <v>KAW_APP_EX37B-3.2_</v>
      </c>
    </row>
    <row r="63" spans="1:15" x14ac:dyDescent="0.25">
      <c r="A63" s="64" t="s">
        <v>215</v>
      </c>
      <c r="C63" s="57" t="s">
        <v>175</v>
      </c>
      <c r="E63" s="57" t="s">
        <v>176</v>
      </c>
      <c r="G63" s="6" t="s">
        <v>270</v>
      </c>
      <c r="I63" s="6" t="s">
        <v>322</v>
      </c>
      <c r="M63" s="49" t="s">
        <v>419</v>
      </c>
      <c r="N63" s="49"/>
      <c r="O63" s="49" t="str">
        <f t="shared" si="0"/>
        <v>KAW_APP_EX37B-4_</v>
      </c>
    </row>
    <row r="64" spans="1:15" x14ac:dyDescent="0.25">
      <c r="A64" s="64" t="s">
        <v>216</v>
      </c>
      <c r="C64" s="57" t="s">
        <v>175</v>
      </c>
      <c r="E64" s="57" t="s">
        <v>176</v>
      </c>
      <c r="G64" s="6" t="s">
        <v>270</v>
      </c>
      <c r="I64" s="6" t="s">
        <v>323</v>
      </c>
      <c r="M64" s="49" t="s">
        <v>433</v>
      </c>
      <c r="N64" s="49"/>
      <c r="O64" s="49" t="str">
        <f t="shared" si="0"/>
        <v>KAW_APP_EX37B-4.1_</v>
      </c>
    </row>
    <row r="65" spans="1:15" x14ac:dyDescent="0.25">
      <c r="A65" s="64" t="s">
        <v>217</v>
      </c>
      <c r="C65" s="57" t="s">
        <v>175</v>
      </c>
      <c r="E65" s="57" t="s">
        <v>176</v>
      </c>
      <c r="G65" s="6" t="s">
        <v>270</v>
      </c>
      <c r="I65" s="6" t="s">
        <v>324</v>
      </c>
      <c r="M65" s="49" t="s">
        <v>420</v>
      </c>
      <c r="N65" s="49"/>
      <c r="O65" s="49" t="str">
        <f t="shared" si="0"/>
        <v>KAW_APP_EX37B-5_</v>
      </c>
    </row>
    <row r="66" spans="1:15" x14ac:dyDescent="0.25">
      <c r="A66" s="61" t="s">
        <v>218</v>
      </c>
      <c r="B66" s="2"/>
      <c r="C66" s="57" t="s">
        <v>175</v>
      </c>
      <c r="E66" s="57" t="s">
        <v>176</v>
      </c>
      <c r="F66" s="5"/>
      <c r="G66" s="6" t="s">
        <v>270</v>
      </c>
      <c r="I66" s="6" t="s">
        <v>325</v>
      </c>
      <c r="M66" s="49" t="s">
        <v>434</v>
      </c>
      <c r="N66" s="49"/>
      <c r="O66" s="49" t="str">
        <f t="shared" si="0"/>
        <v>KAW_APP_EX37B-5.1_</v>
      </c>
    </row>
    <row r="67" spans="1:15" x14ac:dyDescent="0.25">
      <c r="A67" s="6" t="s">
        <v>219</v>
      </c>
      <c r="C67" s="57" t="s">
        <v>175</v>
      </c>
      <c r="E67" s="57" t="s">
        <v>176</v>
      </c>
      <c r="G67" s="6" t="s">
        <v>270</v>
      </c>
      <c r="I67" s="6" t="s">
        <v>326</v>
      </c>
      <c r="M67" s="49" t="s">
        <v>435</v>
      </c>
      <c r="N67" s="49"/>
      <c r="O67" s="49" t="str">
        <f t="shared" si="0"/>
        <v>KAW_APP_EX37B-5.2_</v>
      </c>
    </row>
    <row r="68" spans="1:15" x14ac:dyDescent="0.25">
      <c r="A68" s="62" t="s">
        <v>220</v>
      </c>
      <c r="B68" s="2"/>
      <c r="C68" s="57" t="s">
        <v>175</v>
      </c>
      <c r="E68" s="57" t="s">
        <v>176</v>
      </c>
      <c r="F68" s="5"/>
      <c r="G68" s="6" t="s">
        <v>270</v>
      </c>
      <c r="I68" s="6" t="s">
        <v>327</v>
      </c>
      <c r="M68" s="49" t="s">
        <v>421</v>
      </c>
      <c r="N68" s="49"/>
      <c r="O68" s="49" t="str">
        <f t="shared" si="0"/>
        <v>KAW_APP_EX37B-6_</v>
      </c>
    </row>
    <row r="69" spans="1:15" x14ac:dyDescent="0.25">
      <c r="A69" s="6" t="s">
        <v>221</v>
      </c>
      <c r="C69" s="57" t="s">
        <v>175</v>
      </c>
      <c r="E69" s="57" t="s">
        <v>176</v>
      </c>
      <c r="G69" s="6" t="s">
        <v>270</v>
      </c>
      <c r="I69" s="6" t="s">
        <v>328</v>
      </c>
      <c r="M69" s="49" t="s">
        <v>422</v>
      </c>
      <c r="N69" s="49"/>
      <c r="O69" s="49" t="str">
        <f t="shared" si="0"/>
        <v>KAW_APP_EX37B-7_</v>
      </c>
    </row>
    <row r="70" spans="1:15" x14ac:dyDescent="0.25">
      <c r="A70" s="6" t="s">
        <v>222</v>
      </c>
      <c r="C70" s="57" t="s">
        <v>175</v>
      </c>
      <c r="E70" s="57" t="s">
        <v>176</v>
      </c>
      <c r="G70" s="6" t="s">
        <v>270</v>
      </c>
      <c r="I70" s="6" t="s">
        <v>329</v>
      </c>
      <c r="M70" s="49" t="s">
        <v>436</v>
      </c>
      <c r="N70" s="49"/>
      <c r="O70" s="49" t="str">
        <f t="shared" si="0"/>
        <v>KAW_APP_EX37B-7.1_</v>
      </c>
    </row>
    <row r="71" spans="1:15" x14ac:dyDescent="0.25">
      <c r="A71" s="64" t="s">
        <v>223</v>
      </c>
      <c r="C71" s="57" t="s">
        <v>175</v>
      </c>
      <c r="E71" s="57" t="s">
        <v>176</v>
      </c>
      <c r="G71" s="6" t="s">
        <v>270</v>
      </c>
      <c r="I71" s="6" t="s">
        <v>330</v>
      </c>
      <c r="M71" s="49" t="s">
        <v>437</v>
      </c>
      <c r="N71" s="49"/>
      <c r="O71" s="49" t="str">
        <f t="shared" si="0"/>
        <v>KAW_APP_EX37B-7.2_</v>
      </c>
    </row>
    <row r="72" spans="1:15" x14ac:dyDescent="0.25">
      <c r="A72" s="64" t="s">
        <v>224</v>
      </c>
      <c r="C72" s="57" t="s">
        <v>175</v>
      </c>
      <c r="E72" s="57" t="s">
        <v>176</v>
      </c>
      <c r="G72" s="6" t="s">
        <v>270</v>
      </c>
      <c r="I72" s="6" t="s">
        <v>331</v>
      </c>
      <c r="M72" s="49" t="s">
        <v>423</v>
      </c>
      <c r="N72" s="49"/>
      <c r="O72" s="49" t="str">
        <f t="shared" si="0"/>
        <v>KAW_APP_EX37B-8_</v>
      </c>
    </row>
    <row r="73" spans="1:15" x14ac:dyDescent="0.25">
      <c r="A73" s="64" t="s">
        <v>225</v>
      </c>
      <c r="C73" s="57" t="s">
        <v>175</v>
      </c>
      <c r="E73" s="57" t="s">
        <v>176</v>
      </c>
      <c r="G73" s="6" t="s">
        <v>270</v>
      </c>
      <c r="I73" s="6" t="s">
        <v>332</v>
      </c>
      <c r="M73" s="49" t="s">
        <v>438</v>
      </c>
      <c r="N73" s="49"/>
      <c r="O73" s="49" t="str">
        <f t="shared" si="0"/>
        <v>KAW_APP_EX37C-1_</v>
      </c>
    </row>
    <row r="74" spans="1:15" x14ac:dyDescent="0.25">
      <c r="A74" s="6" t="s">
        <v>226</v>
      </c>
      <c r="C74" s="57" t="s">
        <v>175</v>
      </c>
      <c r="E74" s="57" t="s">
        <v>176</v>
      </c>
      <c r="G74" s="6" t="s">
        <v>270</v>
      </c>
      <c r="I74" s="6" t="s">
        <v>333</v>
      </c>
      <c r="M74" s="49" t="s">
        <v>439</v>
      </c>
      <c r="N74" s="49"/>
      <c r="O74" s="49" t="str">
        <f t="shared" si="0"/>
        <v>KAW_APP_EX37C-2_</v>
      </c>
    </row>
    <row r="75" spans="1:15" x14ac:dyDescent="0.25">
      <c r="A75" s="64" t="s">
        <v>227</v>
      </c>
      <c r="C75" s="57" t="s">
        <v>175</v>
      </c>
      <c r="E75" s="57" t="s">
        <v>176</v>
      </c>
      <c r="G75" s="6" t="s">
        <v>270</v>
      </c>
      <c r="I75" s="6" t="s">
        <v>334</v>
      </c>
      <c r="M75" s="49" t="s">
        <v>440</v>
      </c>
      <c r="N75" s="49"/>
      <c r="O75" s="49" t="str">
        <f t="shared" si="0"/>
        <v>KAW_APP_EX37C-2.1_</v>
      </c>
    </row>
    <row r="76" spans="1:15" x14ac:dyDescent="0.25">
      <c r="A76" s="64" t="s">
        <v>228</v>
      </c>
      <c r="C76" s="57" t="s">
        <v>175</v>
      </c>
      <c r="E76" s="57" t="s">
        <v>176</v>
      </c>
      <c r="G76" s="6" t="s">
        <v>270</v>
      </c>
      <c r="I76" s="6" t="s">
        <v>335</v>
      </c>
      <c r="M76" s="49" t="s">
        <v>441</v>
      </c>
      <c r="N76" s="49"/>
      <c r="O76" s="49" t="str">
        <f t="shared" si="0"/>
        <v>KAW_APP_EX37C-2.2_</v>
      </c>
    </row>
    <row r="77" spans="1:15" x14ac:dyDescent="0.25">
      <c r="A77" s="64" t="s">
        <v>229</v>
      </c>
      <c r="C77" s="57" t="s">
        <v>175</v>
      </c>
      <c r="E77" s="57" t="s">
        <v>176</v>
      </c>
      <c r="G77" s="6" t="s">
        <v>270</v>
      </c>
      <c r="I77" s="6" t="s">
        <v>336</v>
      </c>
      <c r="M77" s="49" t="s">
        <v>442</v>
      </c>
      <c r="N77" s="49"/>
      <c r="O77" s="49" t="str">
        <f t="shared" si="0"/>
        <v>KAW_APP_EX37D-1_</v>
      </c>
    </row>
    <row r="78" spans="1:15" x14ac:dyDescent="0.25">
      <c r="A78" s="6" t="s">
        <v>230</v>
      </c>
      <c r="C78" s="57" t="s">
        <v>175</v>
      </c>
      <c r="E78" s="57" t="s">
        <v>176</v>
      </c>
      <c r="G78" s="6" t="s">
        <v>270</v>
      </c>
      <c r="I78" s="6" t="s">
        <v>337</v>
      </c>
      <c r="M78" s="49" t="s">
        <v>2533</v>
      </c>
      <c r="N78" s="49"/>
      <c r="O78" s="49" t="str">
        <f t="shared" ref="O78:O119" si="1">CONCATENATE(C78,E78,G78,I78,K78)</f>
        <v>KAW_APP_EX37D-2.1_</v>
      </c>
    </row>
    <row r="79" spans="1:15" x14ac:dyDescent="0.25">
      <c r="A79" s="64" t="s">
        <v>231</v>
      </c>
      <c r="C79" s="57" t="s">
        <v>175</v>
      </c>
      <c r="E79" s="57" t="s">
        <v>176</v>
      </c>
      <c r="G79" s="6" t="s">
        <v>270</v>
      </c>
      <c r="I79" s="6" t="s">
        <v>338</v>
      </c>
      <c r="M79" s="49" t="s">
        <v>2533</v>
      </c>
      <c r="N79" s="49"/>
      <c r="O79" s="49" t="str">
        <f t="shared" si="1"/>
        <v>KAW_APP_EX37D-2.2_</v>
      </c>
    </row>
    <row r="80" spans="1:15" ht="13.9" customHeight="1" x14ac:dyDescent="0.25">
      <c r="A80" s="64" t="s">
        <v>232</v>
      </c>
      <c r="C80" s="57" t="s">
        <v>175</v>
      </c>
      <c r="E80" s="57" t="s">
        <v>176</v>
      </c>
      <c r="G80" s="6" t="s">
        <v>270</v>
      </c>
      <c r="I80" s="6" t="s">
        <v>339</v>
      </c>
      <c r="M80" s="49" t="s">
        <v>2533</v>
      </c>
      <c r="N80" s="49"/>
      <c r="O80" s="49" t="str">
        <f t="shared" si="1"/>
        <v>KAW_APP_EX37D-2.3_</v>
      </c>
    </row>
    <row r="81" spans="1:15" x14ac:dyDescent="0.25">
      <c r="A81" s="64" t="s">
        <v>233</v>
      </c>
      <c r="C81" s="57" t="s">
        <v>175</v>
      </c>
      <c r="E81" s="57" t="s">
        <v>176</v>
      </c>
      <c r="G81" s="6" t="s">
        <v>270</v>
      </c>
      <c r="I81" s="6" t="s">
        <v>340</v>
      </c>
      <c r="M81" s="49" t="s">
        <v>2533</v>
      </c>
      <c r="N81" s="49"/>
      <c r="O81" s="49" t="str">
        <f t="shared" si="1"/>
        <v>KAW_APP_EX37D-2.4_</v>
      </c>
    </row>
    <row r="82" spans="1:15" x14ac:dyDescent="0.25">
      <c r="A82" s="6" t="s">
        <v>234</v>
      </c>
      <c r="C82" s="57" t="s">
        <v>175</v>
      </c>
      <c r="E82" s="57" t="s">
        <v>176</v>
      </c>
      <c r="G82" s="6" t="s">
        <v>270</v>
      </c>
      <c r="I82" s="6" t="s">
        <v>341</v>
      </c>
      <c r="M82" s="49" t="s">
        <v>443</v>
      </c>
      <c r="N82" s="49"/>
      <c r="O82" s="49" t="str">
        <f t="shared" si="1"/>
        <v>KAW_APP_EX37D-3_</v>
      </c>
    </row>
    <row r="83" spans="1:15" x14ac:dyDescent="0.25">
      <c r="A83" s="6" t="s">
        <v>235</v>
      </c>
      <c r="C83" s="57" t="s">
        <v>175</v>
      </c>
      <c r="E83" s="57" t="s">
        <v>176</v>
      </c>
      <c r="G83" s="6" t="s">
        <v>270</v>
      </c>
      <c r="I83" s="6" t="s">
        <v>342</v>
      </c>
      <c r="M83" s="49" t="s">
        <v>444</v>
      </c>
      <c r="N83" s="49"/>
      <c r="O83" s="49" t="str">
        <f t="shared" si="1"/>
        <v>KAW_APP_EX37D-4_</v>
      </c>
    </row>
    <row r="84" spans="1:15" x14ac:dyDescent="0.25">
      <c r="A84" s="64" t="s">
        <v>236</v>
      </c>
      <c r="C84" s="57" t="s">
        <v>175</v>
      </c>
      <c r="E84" s="57" t="s">
        <v>176</v>
      </c>
      <c r="G84" s="6" t="s">
        <v>270</v>
      </c>
      <c r="I84" s="6" t="s">
        <v>343</v>
      </c>
      <c r="M84" s="49" t="s">
        <v>445</v>
      </c>
      <c r="N84" s="49"/>
      <c r="O84" s="49" t="str">
        <f t="shared" si="1"/>
        <v>KAW_APP_EX37D-5_</v>
      </c>
    </row>
    <row r="85" spans="1:15" x14ac:dyDescent="0.25">
      <c r="A85" s="64" t="s">
        <v>237</v>
      </c>
      <c r="C85" s="57" t="s">
        <v>175</v>
      </c>
      <c r="E85" s="57" t="s">
        <v>176</v>
      </c>
      <c r="G85" s="6" t="s">
        <v>270</v>
      </c>
      <c r="I85" s="6" t="s">
        <v>344</v>
      </c>
      <c r="M85" s="49" t="s">
        <v>446</v>
      </c>
      <c r="N85" s="49"/>
      <c r="O85" s="49" t="str">
        <f t="shared" si="1"/>
        <v>KAW_APP_EX37E-1.1_</v>
      </c>
    </row>
    <row r="86" spans="1:15" x14ac:dyDescent="0.25">
      <c r="A86" s="6" t="s">
        <v>238</v>
      </c>
      <c r="C86" s="57" t="s">
        <v>175</v>
      </c>
      <c r="E86" s="57" t="s">
        <v>176</v>
      </c>
      <c r="G86" s="6" t="s">
        <v>270</v>
      </c>
      <c r="I86" s="6" t="s">
        <v>345</v>
      </c>
      <c r="M86" s="49" t="s">
        <v>447</v>
      </c>
      <c r="N86" s="49"/>
      <c r="O86" s="49" t="str">
        <f t="shared" si="1"/>
        <v>KAW_APP_EX37E-1.2_</v>
      </c>
    </row>
    <row r="87" spans="1:15" x14ac:dyDescent="0.25">
      <c r="A87" s="64" t="s">
        <v>239</v>
      </c>
      <c r="C87" s="57" t="s">
        <v>175</v>
      </c>
      <c r="E87" s="57" t="s">
        <v>176</v>
      </c>
      <c r="G87" s="6" t="s">
        <v>270</v>
      </c>
      <c r="I87" s="6" t="s">
        <v>346</v>
      </c>
      <c r="M87" s="49" t="s">
        <v>448</v>
      </c>
      <c r="N87" s="49"/>
      <c r="O87" s="49" t="str">
        <f t="shared" si="1"/>
        <v>KAW_APP_EX37E-1.3_</v>
      </c>
    </row>
    <row r="88" spans="1:15" x14ac:dyDescent="0.25">
      <c r="A88" s="64" t="s">
        <v>240</v>
      </c>
      <c r="C88" s="57" t="s">
        <v>175</v>
      </c>
      <c r="E88" s="57" t="s">
        <v>176</v>
      </c>
      <c r="G88" s="6" t="s">
        <v>270</v>
      </c>
      <c r="I88" s="6" t="s">
        <v>347</v>
      </c>
      <c r="M88" s="49" t="s">
        <v>449</v>
      </c>
      <c r="N88" s="49"/>
      <c r="O88" s="49" t="str">
        <f t="shared" si="1"/>
        <v>KAW_APP_EX37E-1.4_</v>
      </c>
    </row>
    <row r="89" spans="1:15" x14ac:dyDescent="0.25">
      <c r="A89" s="6" t="s">
        <v>241</v>
      </c>
      <c r="C89" s="57" t="s">
        <v>175</v>
      </c>
      <c r="E89" s="57" t="s">
        <v>176</v>
      </c>
      <c r="G89" s="6" t="s">
        <v>270</v>
      </c>
      <c r="I89" s="6" t="s">
        <v>348</v>
      </c>
      <c r="M89" s="49" t="s">
        <v>450</v>
      </c>
      <c r="N89" s="49"/>
      <c r="O89" s="49" t="str">
        <f t="shared" si="1"/>
        <v>KAW_APP_EX37E-1.5_</v>
      </c>
    </row>
    <row r="90" spans="1:15" x14ac:dyDescent="0.25">
      <c r="A90" s="64" t="s">
        <v>242</v>
      </c>
      <c r="C90" s="57" t="s">
        <v>175</v>
      </c>
      <c r="E90" s="57" t="s">
        <v>176</v>
      </c>
      <c r="G90" s="6" t="s">
        <v>270</v>
      </c>
      <c r="I90" s="6" t="s">
        <v>349</v>
      </c>
      <c r="M90" s="49" t="s">
        <v>451</v>
      </c>
      <c r="N90" s="49"/>
      <c r="O90" s="49" t="str">
        <f t="shared" si="1"/>
        <v>KAW_APP_EX37E-2_</v>
      </c>
    </row>
    <row r="91" spans="1:15" x14ac:dyDescent="0.25">
      <c r="A91" s="64" t="s">
        <v>243</v>
      </c>
      <c r="C91" s="57" t="s">
        <v>175</v>
      </c>
      <c r="E91" s="57" t="s">
        <v>176</v>
      </c>
      <c r="G91" s="6" t="s">
        <v>270</v>
      </c>
      <c r="I91" s="6" t="s">
        <v>350</v>
      </c>
      <c r="M91" s="49" t="s">
        <v>452</v>
      </c>
      <c r="N91" s="49"/>
      <c r="O91" s="49" t="str">
        <f t="shared" si="1"/>
        <v>KAW_APP_EX37F-1_</v>
      </c>
    </row>
    <row r="92" spans="1:15" x14ac:dyDescent="0.25">
      <c r="A92" s="6" t="s">
        <v>244</v>
      </c>
      <c r="C92" s="57" t="s">
        <v>175</v>
      </c>
      <c r="E92" s="57" t="s">
        <v>176</v>
      </c>
      <c r="G92" s="6" t="s">
        <v>270</v>
      </c>
      <c r="I92" s="6" t="s">
        <v>351</v>
      </c>
      <c r="M92" s="49" t="s">
        <v>453</v>
      </c>
      <c r="N92" s="49"/>
      <c r="O92" s="49" t="str">
        <f t="shared" si="1"/>
        <v>KAW_APP_EX37F-2_</v>
      </c>
    </row>
    <row r="93" spans="1:15" x14ac:dyDescent="0.25">
      <c r="A93" s="6" t="s">
        <v>245</v>
      </c>
      <c r="C93" s="57" t="s">
        <v>175</v>
      </c>
      <c r="E93" s="57" t="s">
        <v>176</v>
      </c>
      <c r="G93" s="6" t="s">
        <v>270</v>
      </c>
      <c r="I93" s="6" t="s">
        <v>352</v>
      </c>
      <c r="M93" s="49" t="s">
        <v>455</v>
      </c>
      <c r="N93" s="49"/>
      <c r="O93" s="49" t="str">
        <f t="shared" si="1"/>
        <v>KAW_APP_EX37F-2.2_</v>
      </c>
    </row>
    <row r="94" spans="1:15" x14ac:dyDescent="0.25">
      <c r="A94" s="6" t="s">
        <v>246</v>
      </c>
      <c r="C94" s="57" t="s">
        <v>175</v>
      </c>
      <c r="E94" s="57" t="s">
        <v>176</v>
      </c>
      <c r="G94" s="6" t="s">
        <v>270</v>
      </c>
      <c r="I94" s="6" t="s">
        <v>353</v>
      </c>
      <c r="M94" s="49" t="s">
        <v>456</v>
      </c>
      <c r="N94" s="49"/>
      <c r="O94" s="49" t="str">
        <f t="shared" si="1"/>
        <v>KAW_APP_EX37F-2.3_</v>
      </c>
    </row>
    <row r="95" spans="1:15" x14ac:dyDescent="0.25">
      <c r="A95" s="64" t="s">
        <v>247</v>
      </c>
      <c r="C95" s="57" t="s">
        <v>175</v>
      </c>
      <c r="E95" s="57" t="s">
        <v>176</v>
      </c>
      <c r="G95" s="6" t="s">
        <v>270</v>
      </c>
      <c r="I95" s="6" t="s">
        <v>354</v>
      </c>
      <c r="M95" s="49" t="s">
        <v>454</v>
      </c>
      <c r="N95" s="49"/>
      <c r="O95" s="49" t="str">
        <f t="shared" si="1"/>
        <v>KAW_APP_EX37F-3_</v>
      </c>
    </row>
    <row r="96" spans="1:15" x14ac:dyDescent="0.25">
      <c r="A96" s="6" t="s">
        <v>248</v>
      </c>
      <c r="C96" s="57" t="s">
        <v>175</v>
      </c>
      <c r="E96" s="57" t="s">
        <v>176</v>
      </c>
      <c r="G96" s="6" t="s">
        <v>270</v>
      </c>
      <c r="I96" s="6" t="s">
        <v>355</v>
      </c>
      <c r="M96" s="49" t="s">
        <v>457</v>
      </c>
      <c r="N96" s="49"/>
      <c r="O96" s="49" t="str">
        <f t="shared" si="1"/>
        <v>KAW_APP_EX37F-4_</v>
      </c>
    </row>
    <row r="97" spans="1:15" x14ac:dyDescent="0.25">
      <c r="A97" s="6" t="s">
        <v>249</v>
      </c>
      <c r="C97" s="57" t="s">
        <v>175</v>
      </c>
      <c r="E97" s="57" t="s">
        <v>176</v>
      </c>
      <c r="G97" s="6" t="s">
        <v>270</v>
      </c>
      <c r="I97" s="6" t="s">
        <v>356</v>
      </c>
      <c r="M97" s="49" t="s">
        <v>458</v>
      </c>
      <c r="N97" s="49"/>
      <c r="O97" s="49" t="str">
        <f t="shared" si="1"/>
        <v>KAW_APP_EX37F-5_</v>
      </c>
    </row>
    <row r="98" spans="1:15" x14ac:dyDescent="0.25">
      <c r="A98" s="6" t="s">
        <v>250</v>
      </c>
      <c r="C98" s="57" t="s">
        <v>175</v>
      </c>
      <c r="E98" s="57" t="s">
        <v>176</v>
      </c>
      <c r="G98" s="6" t="s">
        <v>270</v>
      </c>
      <c r="I98" s="6" t="s">
        <v>357</v>
      </c>
      <c r="M98" s="49" t="s">
        <v>459</v>
      </c>
      <c r="N98" s="49"/>
      <c r="O98" s="49" t="str">
        <f t="shared" si="1"/>
        <v>KAW_APP_EX37F-6_</v>
      </c>
    </row>
    <row r="99" spans="1:15" x14ac:dyDescent="0.25">
      <c r="A99" s="6" t="s">
        <v>251</v>
      </c>
      <c r="C99" s="57" t="s">
        <v>175</v>
      </c>
      <c r="E99" s="57" t="s">
        <v>176</v>
      </c>
      <c r="G99" s="6" t="s">
        <v>270</v>
      </c>
      <c r="I99" s="6" t="s">
        <v>358</v>
      </c>
      <c r="M99" s="49" t="s">
        <v>460</v>
      </c>
      <c r="N99" s="49"/>
      <c r="O99" s="49" t="str">
        <f t="shared" si="1"/>
        <v>KAW_APP_EX37F-7_</v>
      </c>
    </row>
    <row r="100" spans="1:15" x14ac:dyDescent="0.25">
      <c r="A100" s="6" t="s">
        <v>252</v>
      </c>
      <c r="C100" s="57" t="s">
        <v>175</v>
      </c>
      <c r="E100" s="57" t="s">
        <v>176</v>
      </c>
      <c r="G100" s="6" t="s">
        <v>270</v>
      </c>
      <c r="I100" s="6" t="s">
        <v>359</v>
      </c>
      <c r="M100" s="49" t="s">
        <v>461</v>
      </c>
      <c r="N100" s="49"/>
      <c r="O100" s="49" t="str">
        <f t="shared" si="1"/>
        <v>KAW_APP_EX37G-1_</v>
      </c>
    </row>
    <row r="101" spans="1:15" x14ac:dyDescent="0.25">
      <c r="A101" s="6" t="s">
        <v>253</v>
      </c>
      <c r="C101" s="57" t="s">
        <v>175</v>
      </c>
      <c r="E101" s="57" t="s">
        <v>176</v>
      </c>
      <c r="G101" s="6" t="s">
        <v>270</v>
      </c>
      <c r="I101" s="6" t="s">
        <v>360</v>
      </c>
      <c r="M101" s="49" t="s">
        <v>462</v>
      </c>
      <c r="N101" s="49"/>
      <c r="O101" s="49" t="str">
        <f t="shared" si="1"/>
        <v>KAW_APP_EX37G-2_</v>
      </c>
    </row>
    <row r="102" spans="1:15" x14ac:dyDescent="0.25">
      <c r="A102" s="6" t="s">
        <v>254</v>
      </c>
      <c r="C102" s="57" t="s">
        <v>175</v>
      </c>
      <c r="E102" s="57" t="s">
        <v>176</v>
      </c>
      <c r="G102" s="6" t="s">
        <v>270</v>
      </c>
      <c r="I102" s="6" t="s">
        <v>361</v>
      </c>
      <c r="M102" s="49" t="s">
        <v>463</v>
      </c>
      <c r="N102" s="49"/>
      <c r="O102" s="49" t="str">
        <f t="shared" si="1"/>
        <v>KAW_APP_EX37G-3_</v>
      </c>
    </row>
    <row r="103" spans="1:15" x14ac:dyDescent="0.25">
      <c r="A103" s="64" t="s">
        <v>255</v>
      </c>
      <c r="C103" s="57" t="s">
        <v>175</v>
      </c>
      <c r="E103" s="57" t="s">
        <v>176</v>
      </c>
      <c r="G103" s="6" t="s">
        <v>270</v>
      </c>
      <c r="I103" s="6" t="s">
        <v>362</v>
      </c>
      <c r="M103" s="49" t="s">
        <v>464</v>
      </c>
      <c r="N103" s="49"/>
      <c r="O103" s="49" t="str">
        <f t="shared" si="1"/>
        <v>KAW_APP_EX37H_</v>
      </c>
    </row>
    <row r="104" spans="1:15" x14ac:dyDescent="0.25">
      <c r="A104" s="64" t="s">
        <v>256</v>
      </c>
      <c r="C104" s="57" t="s">
        <v>175</v>
      </c>
      <c r="E104" s="57" t="s">
        <v>176</v>
      </c>
      <c r="G104" s="6" t="s">
        <v>270</v>
      </c>
      <c r="I104" s="6" t="s">
        <v>363</v>
      </c>
      <c r="M104" s="49" t="s">
        <v>465</v>
      </c>
      <c r="N104" s="49"/>
      <c r="O104" s="49" t="str">
        <f t="shared" si="1"/>
        <v>KAW_APP_EX37I-1_</v>
      </c>
    </row>
    <row r="105" spans="1:15" x14ac:dyDescent="0.25">
      <c r="A105" s="6" t="s">
        <v>257</v>
      </c>
      <c r="C105" s="57" t="s">
        <v>175</v>
      </c>
      <c r="E105" s="57" t="s">
        <v>176</v>
      </c>
      <c r="G105" s="6" t="s">
        <v>270</v>
      </c>
      <c r="I105" s="6" t="s">
        <v>364</v>
      </c>
      <c r="M105" s="49" t="s">
        <v>466</v>
      </c>
      <c r="N105" s="49"/>
      <c r="O105" s="49" t="str">
        <f t="shared" si="1"/>
        <v>KAW_APP_EX37I-2_</v>
      </c>
    </row>
    <row r="106" spans="1:15" x14ac:dyDescent="0.25">
      <c r="A106" s="6" t="s">
        <v>258</v>
      </c>
      <c r="C106" s="57" t="s">
        <v>175</v>
      </c>
      <c r="E106" s="57" t="s">
        <v>176</v>
      </c>
      <c r="G106" s="6" t="s">
        <v>270</v>
      </c>
      <c r="I106" s="6" t="s">
        <v>365</v>
      </c>
      <c r="M106" s="49" t="s">
        <v>467</v>
      </c>
      <c r="N106" s="49"/>
      <c r="O106" s="49" t="str">
        <f t="shared" si="1"/>
        <v>KAW_APP_EX37I-3_</v>
      </c>
    </row>
    <row r="107" spans="1:15" x14ac:dyDescent="0.25">
      <c r="A107" s="6" t="s">
        <v>259</v>
      </c>
      <c r="C107" s="57" t="s">
        <v>175</v>
      </c>
      <c r="E107" s="57" t="s">
        <v>176</v>
      </c>
      <c r="G107" s="6" t="s">
        <v>270</v>
      </c>
      <c r="I107" s="6" t="s">
        <v>366</v>
      </c>
      <c r="M107" s="49" t="s">
        <v>468</v>
      </c>
      <c r="N107" s="49"/>
      <c r="O107" s="49" t="str">
        <f t="shared" si="1"/>
        <v>KAW_APP_EX37I-4_</v>
      </c>
    </row>
    <row r="108" spans="1:15" x14ac:dyDescent="0.25">
      <c r="A108" s="6" t="s">
        <v>260</v>
      </c>
      <c r="C108" s="57" t="s">
        <v>175</v>
      </c>
      <c r="E108" s="57" t="s">
        <v>176</v>
      </c>
      <c r="G108" s="6" t="s">
        <v>270</v>
      </c>
      <c r="I108" s="6" t="s">
        <v>367</v>
      </c>
      <c r="M108" s="49" t="s">
        <v>469</v>
      </c>
      <c r="N108" s="49"/>
      <c r="O108" s="49" t="str">
        <f t="shared" si="1"/>
        <v>KAW_APP_EX37I-5_</v>
      </c>
    </row>
    <row r="109" spans="1:15" x14ac:dyDescent="0.25">
      <c r="A109" s="64" t="s">
        <v>261</v>
      </c>
      <c r="C109" s="57" t="s">
        <v>175</v>
      </c>
      <c r="E109" s="57" t="s">
        <v>176</v>
      </c>
      <c r="G109" s="6" t="s">
        <v>270</v>
      </c>
      <c r="I109" s="6" t="s">
        <v>368</v>
      </c>
      <c r="M109" s="49" t="s">
        <v>470</v>
      </c>
      <c r="N109" s="49"/>
      <c r="O109" s="49" t="str">
        <f t="shared" si="1"/>
        <v>KAW_APP_EX37J-1_</v>
      </c>
    </row>
    <row r="110" spans="1:15" x14ac:dyDescent="0.25">
      <c r="A110" s="64" t="s">
        <v>262</v>
      </c>
      <c r="C110" s="57" t="s">
        <v>175</v>
      </c>
      <c r="E110" s="57" t="s">
        <v>176</v>
      </c>
      <c r="G110" s="6" t="s">
        <v>270</v>
      </c>
      <c r="I110" s="6" t="s">
        <v>369</v>
      </c>
      <c r="M110" s="49" t="s">
        <v>472</v>
      </c>
      <c r="N110" s="49"/>
      <c r="O110" s="49" t="str">
        <f t="shared" si="1"/>
        <v>KAW_APP_EX37J-1.1/ J1.2_</v>
      </c>
    </row>
    <row r="111" spans="1:15" x14ac:dyDescent="0.25">
      <c r="A111" s="6" t="s">
        <v>263</v>
      </c>
      <c r="C111" s="57" t="s">
        <v>175</v>
      </c>
      <c r="E111" s="57" t="s">
        <v>176</v>
      </c>
      <c r="G111" s="6" t="s">
        <v>270</v>
      </c>
      <c r="I111" s="6" t="s">
        <v>370</v>
      </c>
      <c r="M111" s="49" t="s">
        <v>471</v>
      </c>
      <c r="N111" s="49"/>
      <c r="O111" s="49" t="str">
        <f t="shared" si="1"/>
        <v>KAW_APP_EX37J-2_</v>
      </c>
    </row>
    <row r="112" spans="1:15" x14ac:dyDescent="0.25">
      <c r="A112" s="6" t="s">
        <v>264</v>
      </c>
      <c r="C112" s="57" t="s">
        <v>175</v>
      </c>
      <c r="E112" s="57" t="s">
        <v>176</v>
      </c>
      <c r="G112" s="6" t="s">
        <v>270</v>
      </c>
      <c r="I112" s="6" t="s">
        <v>371</v>
      </c>
      <c r="M112" s="49" t="s">
        <v>473</v>
      </c>
      <c r="N112" s="49"/>
      <c r="O112" s="49" t="str">
        <f t="shared" si="1"/>
        <v>KAW_APP_EX37J-3_</v>
      </c>
    </row>
    <row r="113" spans="1:15" x14ac:dyDescent="0.25">
      <c r="A113" s="6" t="s">
        <v>265</v>
      </c>
      <c r="C113" s="57" t="s">
        <v>175</v>
      </c>
      <c r="E113" s="57" t="s">
        <v>176</v>
      </c>
      <c r="G113" s="6" t="s">
        <v>270</v>
      </c>
      <c r="I113" s="6" t="s">
        <v>372</v>
      </c>
      <c r="M113" s="49" t="s">
        <v>474</v>
      </c>
      <c r="N113" s="49"/>
      <c r="O113" s="49" t="str">
        <f t="shared" si="1"/>
        <v>KAW_APP_EX37J-4_</v>
      </c>
    </row>
    <row r="114" spans="1:15" x14ac:dyDescent="0.25">
      <c r="A114" s="64" t="s">
        <v>266</v>
      </c>
      <c r="C114" s="57" t="s">
        <v>175</v>
      </c>
      <c r="E114" s="57" t="s">
        <v>176</v>
      </c>
      <c r="G114" s="6" t="s">
        <v>270</v>
      </c>
      <c r="I114" s="6" t="s">
        <v>373</v>
      </c>
      <c r="M114" s="49" t="s">
        <v>475</v>
      </c>
      <c r="N114" s="49"/>
      <c r="O114" s="49" t="str">
        <f t="shared" si="1"/>
        <v>KAW_APP_EX37K_</v>
      </c>
    </row>
    <row r="115" spans="1:15" ht="30" x14ac:dyDescent="0.25">
      <c r="A115" s="64" t="s">
        <v>267</v>
      </c>
      <c r="C115" s="57" t="s">
        <v>175</v>
      </c>
      <c r="E115" s="57" t="s">
        <v>176</v>
      </c>
      <c r="G115" s="6" t="s">
        <v>270</v>
      </c>
      <c r="I115" s="6" t="s">
        <v>374</v>
      </c>
      <c r="M115" s="49" t="s">
        <v>476</v>
      </c>
      <c r="N115" s="49"/>
      <c r="O115" s="49" t="str">
        <f t="shared" si="1"/>
        <v>KAW_APP_EX37L_</v>
      </c>
    </row>
    <row r="116" spans="1:15" x14ac:dyDescent="0.25">
      <c r="A116" s="64" t="s">
        <v>268</v>
      </c>
      <c r="C116" s="57" t="s">
        <v>175</v>
      </c>
      <c r="E116" s="57" t="s">
        <v>176</v>
      </c>
      <c r="G116" s="6" t="s">
        <v>270</v>
      </c>
      <c r="I116" s="6" t="s">
        <v>375</v>
      </c>
      <c r="M116" s="49" t="s">
        <v>477</v>
      </c>
      <c r="N116" s="49"/>
      <c r="O116" s="49" t="str">
        <f t="shared" si="1"/>
        <v>KAW_APP_EX37M-3_</v>
      </c>
    </row>
    <row r="117" spans="1:15" x14ac:dyDescent="0.25">
      <c r="A117" s="6" t="s">
        <v>484</v>
      </c>
      <c r="C117" s="57" t="s">
        <v>175</v>
      </c>
      <c r="E117" s="57" t="s">
        <v>176</v>
      </c>
      <c r="G117" s="6" t="s">
        <v>270</v>
      </c>
      <c r="I117" s="6" t="s">
        <v>488</v>
      </c>
      <c r="M117" s="49" t="s">
        <v>486</v>
      </c>
      <c r="N117" s="49"/>
      <c r="O117" s="49" t="str">
        <f t="shared" si="1"/>
        <v>KAW_APP_EX37M-3.1_</v>
      </c>
    </row>
    <row r="118" spans="1:15" x14ac:dyDescent="0.25">
      <c r="A118" s="6" t="s">
        <v>485</v>
      </c>
      <c r="C118" s="57" t="s">
        <v>175</v>
      </c>
      <c r="E118" s="57" t="s">
        <v>176</v>
      </c>
      <c r="G118" s="6" t="s">
        <v>270</v>
      </c>
      <c r="I118" s="6" t="s">
        <v>489</v>
      </c>
      <c r="M118" s="49" t="s">
        <v>487</v>
      </c>
      <c r="N118" s="49"/>
      <c r="O118" s="49" t="str">
        <f t="shared" si="1"/>
        <v>KAW_APP_EX37M-3.2_</v>
      </c>
    </row>
    <row r="119" spans="1:15" x14ac:dyDescent="0.25">
      <c r="A119" s="64" t="s">
        <v>269</v>
      </c>
      <c r="C119" s="57" t="s">
        <v>175</v>
      </c>
      <c r="E119" s="57" t="s">
        <v>176</v>
      </c>
      <c r="G119" s="6" t="s">
        <v>270</v>
      </c>
      <c r="I119" s="6" t="s">
        <v>376</v>
      </c>
      <c r="M119" s="49" t="s">
        <v>478</v>
      </c>
      <c r="N119" s="49"/>
      <c r="O119" s="49" t="str">
        <f t="shared" si="1"/>
        <v>KAW_APP_EX37N-3_</v>
      </c>
    </row>
  </sheetData>
  <pageMargins left="0.43" right="0.38" top="0.75" bottom="0.75" header="0.3" footer="0.3"/>
  <pageSetup scale="62" orientation="portrait" r:id="rId1"/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5"/>
  <sheetViews>
    <sheetView zoomScale="80" zoomScaleNormal="80" workbookViewId="0">
      <selection activeCell="H23" sqref="H23"/>
    </sheetView>
  </sheetViews>
  <sheetFormatPr defaultColWidth="8.85546875" defaultRowHeight="15" x14ac:dyDescent="0.25"/>
  <cols>
    <col min="1" max="1" width="28.42578125" style="6" bestFit="1" customWidth="1"/>
    <col min="2" max="2" width="12.5703125" style="6" bestFit="1" customWidth="1"/>
    <col min="3" max="3" width="9.5703125" style="6" bestFit="1" customWidth="1"/>
    <col min="4" max="13" width="9.42578125" style="6" bestFit="1" customWidth="1"/>
    <col min="14" max="14" width="2.85546875" style="6" customWidth="1"/>
    <col min="15" max="15" width="12.42578125" style="6" bestFit="1" customWidth="1"/>
    <col min="16" max="16384" width="8.85546875" style="6"/>
  </cols>
  <sheetData>
    <row r="1" spans="1:20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 spans="1:20" x14ac:dyDescent="0.25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</row>
    <row r="3" spans="1:20" x14ac:dyDescent="0.25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</row>
    <row r="4" spans="1:20" x14ac:dyDescent="0.25">
      <c r="A4"/>
      <c r="B4" t="s">
        <v>1990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</row>
    <row r="5" spans="1:20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</row>
    <row r="6" spans="1:20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</row>
    <row r="7" spans="1:20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</row>
    <row r="8" spans="1:20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  <row r="9" spans="1:20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</sheetData>
  <pageMargins left="0.7" right="0.7" top="0.75" bottom="0.75" header="0.3" footer="0.3"/>
  <pageSetup orientation="portrait" verticalDpi="0" r:id="rId1"/>
  <customProperties>
    <customPr name="_pios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A3D21-2E84-4F5A-8AD5-70DE19DF37EA}">
  <dimension ref="A1:K529"/>
  <sheetViews>
    <sheetView zoomScale="90" zoomScaleNormal="90" workbookViewId="0">
      <pane ySplit="1" topLeftCell="A2" activePane="bottomLeft" state="frozen"/>
      <selection pane="bottomLeft" activeCell="K130" sqref="K130"/>
    </sheetView>
  </sheetViews>
  <sheetFormatPr defaultColWidth="13.28515625" defaultRowHeight="15" x14ac:dyDescent="0.25"/>
  <cols>
    <col min="1" max="1" width="16.7109375" style="98" bestFit="1" customWidth="1"/>
    <col min="2" max="2" width="46" style="98" bestFit="1" customWidth="1"/>
    <col min="3" max="3" width="11" style="98" bestFit="1" customWidth="1"/>
    <col min="4" max="4" width="31.28515625" style="98" customWidth="1"/>
    <col min="5" max="5" width="11" style="98" bestFit="1" customWidth="1"/>
    <col min="6" max="6" width="44.7109375" style="98" bestFit="1" customWidth="1"/>
    <col min="7" max="7" width="12.7109375" style="98" bestFit="1" customWidth="1"/>
    <col min="8" max="8" width="12.28515625" style="98" bestFit="1" customWidth="1"/>
    <col min="9" max="9" width="27.28515625" style="98" bestFit="1" customWidth="1"/>
    <col min="10" max="16384" width="13.28515625" style="98"/>
  </cols>
  <sheetData>
    <row r="1" spans="1:9" x14ac:dyDescent="0.25">
      <c r="A1" s="101" t="s">
        <v>1179</v>
      </c>
      <c r="B1" s="97" t="s">
        <v>516</v>
      </c>
      <c r="C1" s="97" t="s">
        <v>1644</v>
      </c>
      <c r="D1" s="97" t="s">
        <v>1645</v>
      </c>
      <c r="E1" s="97" t="s">
        <v>1045</v>
      </c>
      <c r="F1" s="97" t="s">
        <v>514</v>
      </c>
      <c r="G1" s="97" t="s">
        <v>1646</v>
      </c>
      <c r="H1" s="97" t="s">
        <v>517</v>
      </c>
      <c r="I1" s="98" t="s">
        <v>1980</v>
      </c>
    </row>
    <row r="2" spans="1:9" x14ac:dyDescent="0.25">
      <c r="A2" s="102">
        <v>40111000</v>
      </c>
      <c r="B2" s="98" t="s">
        <v>521</v>
      </c>
      <c r="C2" s="98">
        <v>1</v>
      </c>
      <c r="D2" s="98" t="s">
        <v>1099</v>
      </c>
      <c r="E2" s="98" t="s">
        <v>519</v>
      </c>
      <c r="F2" s="98" t="s">
        <v>520</v>
      </c>
      <c r="G2" s="98" t="s">
        <v>1647</v>
      </c>
      <c r="H2" s="98">
        <v>461.1</v>
      </c>
      <c r="I2" s="98" t="s">
        <v>1912</v>
      </c>
    </row>
    <row r="3" spans="1:9" x14ac:dyDescent="0.25">
      <c r="A3" s="102">
        <v>40111100</v>
      </c>
      <c r="B3" s="98" t="s">
        <v>522</v>
      </c>
      <c r="C3" s="98">
        <v>1</v>
      </c>
      <c r="D3" s="98" t="s">
        <v>1099</v>
      </c>
      <c r="E3" s="98" t="s">
        <v>519</v>
      </c>
      <c r="F3" s="98" t="s">
        <v>520</v>
      </c>
      <c r="G3" s="98" t="s">
        <v>1647</v>
      </c>
      <c r="H3" s="98">
        <v>461.1</v>
      </c>
      <c r="I3" s="98" t="s">
        <v>1912</v>
      </c>
    </row>
    <row r="4" spans="1:9" x14ac:dyDescent="0.25">
      <c r="A4" s="102">
        <v>40111200</v>
      </c>
      <c r="B4" s="98" t="s">
        <v>523</v>
      </c>
      <c r="C4" s="98">
        <v>1</v>
      </c>
      <c r="D4" s="98" t="s">
        <v>1099</v>
      </c>
      <c r="E4" s="98" t="s">
        <v>519</v>
      </c>
      <c r="F4" s="98" t="s">
        <v>520</v>
      </c>
      <c r="G4" s="98" t="s">
        <v>1647</v>
      </c>
      <c r="H4" s="98">
        <v>461.1</v>
      </c>
      <c r="I4" s="98" t="s">
        <v>1912</v>
      </c>
    </row>
    <row r="5" spans="1:9" x14ac:dyDescent="0.25">
      <c r="A5" s="102">
        <v>40112000</v>
      </c>
      <c r="B5" s="98" t="s">
        <v>524</v>
      </c>
      <c r="C5" s="98">
        <v>1</v>
      </c>
      <c r="D5" s="98" t="s">
        <v>1099</v>
      </c>
      <c r="E5" s="98" t="s">
        <v>519</v>
      </c>
      <c r="F5" s="98" t="s">
        <v>520</v>
      </c>
      <c r="G5" s="98" t="s">
        <v>1647</v>
      </c>
      <c r="H5" s="98">
        <v>461.1</v>
      </c>
      <c r="I5" s="98" t="s">
        <v>1912</v>
      </c>
    </row>
    <row r="6" spans="1:9" x14ac:dyDescent="0.25">
      <c r="A6" s="102">
        <v>40121000</v>
      </c>
      <c r="B6" s="98" t="s">
        <v>527</v>
      </c>
      <c r="C6" s="98">
        <v>1</v>
      </c>
      <c r="D6" s="98" t="s">
        <v>1099</v>
      </c>
      <c r="E6" s="98" t="s">
        <v>525</v>
      </c>
      <c r="F6" s="98" t="s">
        <v>526</v>
      </c>
      <c r="G6" s="98" t="s">
        <v>1648</v>
      </c>
      <c r="H6" s="98">
        <v>461.2</v>
      </c>
      <c r="I6" s="98" t="s">
        <v>1913</v>
      </c>
    </row>
    <row r="7" spans="1:9" x14ac:dyDescent="0.25">
      <c r="A7" s="102">
        <v>40121200</v>
      </c>
      <c r="B7" s="98" t="s">
        <v>1191</v>
      </c>
      <c r="C7" s="98">
        <v>1</v>
      </c>
      <c r="D7" s="98" t="s">
        <v>1099</v>
      </c>
      <c r="E7" s="98" t="s">
        <v>525</v>
      </c>
      <c r="F7" s="98" t="s">
        <v>526</v>
      </c>
      <c r="G7" s="98" t="s">
        <v>1648</v>
      </c>
      <c r="H7" s="98">
        <v>461.2</v>
      </c>
      <c r="I7" s="98" t="s">
        <v>1913</v>
      </c>
    </row>
    <row r="8" spans="1:9" x14ac:dyDescent="0.25">
      <c r="A8" s="102">
        <v>40121400</v>
      </c>
      <c r="B8" s="98" t="s">
        <v>1192</v>
      </c>
      <c r="C8" s="98">
        <v>1</v>
      </c>
      <c r="D8" s="98" t="s">
        <v>1099</v>
      </c>
      <c r="E8" s="98" t="s">
        <v>525</v>
      </c>
      <c r="F8" s="98" t="s">
        <v>526</v>
      </c>
      <c r="G8" s="98" t="s">
        <v>1648</v>
      </c>
      <c r="H8" s="98">
        <v>461.2</v>
      </c>
      <c r="I8" s="98" t="s">
        <v>1913</v>
      </c>
    </row>
    <row r="9" spans="1:9" x14ac:dyDescent="0.25">
      <c r="A9" s="102">
        <v>40122000</v>
      </c>
      <c r="B9" s="98" t="s">
        <v>528</v>
      </c>
      <c r="C9" s="98">
        <v>1</v>
      </c>
      <c r="D9" s="98" t="s">
        <v>1099</v>
      </c>
      <c r="E9" s="98" t="s">
        <v>525</v>
      </c>
      <c r="F9" s="98" t="s">
        <v>526</v>
      </c>
      <c r="G9" s="98" t="s">
        <v>1648</v>
      </c>
      <c r="H9" s="98">
        <v>461.2</v>
      </c>
      <c r="I9" s="98" t="s">
        <v>1913</v>
      </c>
    </row>
    <row r="10" spans="1:9" x14ac:dyDescent="0.25">
      <c r="A10" s="102">
        <v>40131000</v>
      </c>
      <c r="B10" s="98" t="s">
        <v>531</v>
      </c>
      <c r="C10" s="98">
        <v>1</v>
      </c>
      <c r="D10" s="98" t="s">
        <v>1099</v>
      </c>
      <c r="E10" s="98" t="s">
        <v>529</v>
      </c>
      <c r="F10" s="98" t="s">
        <v>530</v>
      </c>
      <c r="G10" s="98" t="s">
        <v>1649</v>
      </c>
      <c r="H10" s="98">
        <v>461.3</v>
      </c>
      <c r="I10" s="98" t="s">
        <v>1914</v>
      </c>
    </row>
    <row r="11" spans="1:9" x14ac:dyDescent="0.25">
      <c r="A11" s="102">
        <v>40131200</v>
      </c>
      <c r="B11" s="98" t="s">
        <v>1196</v>
      </c>
      <c r="C11" s="98">
        <v>1</v>
      </c>
      <c r="D11" s="98" t="s">
        <v>1099</v>
      </c>
      <c r="E11" s="98" t="s">
        <v>529</v>
      </c>
      <c r="F11" s="98" t="s">
        <v>530</v>
      </c>
      <c r="G11" s="98" t="s">
        <v>1649</v>
      </c>
      <c r="H11" s="98">
        <v>461.3</v>
      </c>
      <c r="I11" s="98" t="s">
        <v>1914</v>
      </c>
    </row>
    <row r="12" spans="1:9" x14ac:dyDescent="0.25">
      <c r="A12" s="102">
        <v>40131400</v>
      </c>
      <c r="B12" s="98" t="s">
        <v>1197</v>
      </c>
      <c r="C12" s="98">
        <v>1</v>
      </c>
      <c r="D12" s="98" t="s">
        <v>1099</v>
      </c>
      <c r="E12" s="98" t="s">
        <v>529</v>
      </c>
      <c r="F12" s="98" t="s">
        <v>530</v>
      </c>
      <c r="G12" s="98" t="s">
        <v>1649</v>
      </c>
      <c r="H12" s="98">
        <v>461.3</v>
      </c>
      <c r="I12" s="98" t="s">
        <v>1914</v>
      </c>
    </row>
    <row r="13" spans="1:9" x14ac:dyDescent="0.25">
      <c r="A13" s="102">
        <v>40132000</v>
      </c>
      <c r="B13" s="98" t="s">
        <v>532</v>
      </c>
      <c r="C13" s="98">
        <v>1</v>
      </c>
      <c r="D13" s="98" t="s">
        <v>1099</v>
      </c>
      <c r="E13" s="98" t="s">
        <v>529</v>
      </c>
      <c r="F13" s="98" t="s">
        <v>530</v>
      </c>
      <c r="G13" s="98" t="s">
        <v>1649</v>
      </c>
      <c r="H13" s="98">
        <v>461.3</v>
      </c>
      <c r="I13" s="98" t="s">
        <v>1914</v>
      </c>
    </row>
    <row r="14" spans="1:9" x14ac:dyDescent="0.25">
      <c r="A14" s="102">
        <v>40141000</v>
      </c>
      <c r="B14" s="98" t="s">
        <v>535</v>
      </c>
      <c r="C14" s="98">
        <v>1</v>
      </c>
      <c r="D14" s="98" t="s">
        <v>1099</v>
      </c>
      <c r="E14" s="98" t="s">
        <v>533</v>
      </c>
      <c r="F14" s="98" t="s">
        <v>534</v>
      </c>
      <c r="G14" s="98" t="s">
        <v>1650</v>
      </c>
      <c r="H14" s="98">
        <v>462.1</v>
      </c>
      <c r="I14" s="98" t="s">
        <v>1916</v>
      </c>
    </row>
    <row r="15" spans="1:9" x14ac:dyDescent="0.25">
      <c r="A15" s="102">
        <v>40141200</v>
      </c>
      <c r="B15" s="98" t="s">
        <v>1201</v>
      </c>
      <c r="C15" s="98">
        <v>1</v>
      </c>
      <c r="D15" s="98" t="s">
        <v>1099</v>
      </c>
      <c r="E15" s="98" t="s">
        <v>533</v>
      </c>
      <c r="F15" s="98" t="s">
        <v>534</v>
      </c>
      <c r="G15" s="98" t="s">
        <v>1650</v>
      </c>
      <c r="H15" s="98">
        <v>462.1</v>
      </c>
      <c r="I15" s="98" t="s">
        <v>1916</v>
      </c>
    </row>
    <row r="16" spans="1:9" x14ac:dyDescent="0.25">
      <c r="A16" s="102">
        <v>40142000</v>
      </c>
      <c r="B16" s="98" t="s">
        <v>536</v>
      </c>
      <c r="C16" s="98">
        <v>1</v>
      </c>
      <c r="D16" s="98" t="s">
        <v>1099</v>
      </c>
      <c r="E16" s="98" t="s">
        <v>533</v>
      </c>
      <c r="F16" s="98" t="s">
        <v>534</v>
      </c>
      <c r="G16" s="98" t="s">
        <v>1650</v>
      </c>
      <c r="H16" s="98">
        <v>462.1</v>
      </c>
      <c r="I16" s="98" t="s">
        <v>1916</v>
      </c>
    </row>
    <row r="17" spans="1:9" x14ac:dyDescent="0.25">
      <c r="A17" s="102">
        <v>40145000</v>
      </c>
      <c r="B17" s="98" t="s">
        <v>539</v>
      </c>
      <c r="C17" s="98">
        <v>1</v>
      </c>
      <c r="D17" s="98" t="s">
        <v>1099</v>
      </c>
      <c r="E17" s="98" t="s">
        <v>537</v>
      </c>
      <c r="F17" s="98" t="s">
        <v>538</v>
      </c>
      <c r="G17" s="98" t="s">
        <v>1651</v>
      </c>
      <c r="H17" s="98">
        <v>462.2</v>
      </c>
      <c r="I17" s="98" t="s">
        <v>1917</v>
      </c>
    </row>
    <row r="18" spans="1:9" x14ac:dyDescent="0.25">
      <c r="A18" s="102">
        <v>40145100</v>
      </c>
      <c r="B18" s="98" t="s">
        <v>1125</v>
      </c>
      <c r="C18" s="98">
        <v>1</v>
      </c>
      <c r="D18" s="98" t="s">
        <v>1099</v>
      </c>
      <c r="E18" s="98" t="s">
        <v>537</v>
      </c>
      <c r="F18" s="98" t="s">
        <v>538</v>
      </c>
      <c r="G18" s="98" t="s">
        <v>1651</v>
      </c>
      <c r="H18" s="98">
        <v>462.2</v>
      </c>
      <c r="I18" s="98" t="s">
        <v>1917</v>
      </c>
    </row>
    <row r="19" spans="1:9" x14ac:dyDescent="0.25">
      <c r="A19" s="102">
        <v>40145200</v>
      </c>
      <c r="B19" s="98" t="s">
        <v>1206</v>
      </c>
      <c r="C19" s="98">
        <v>1</v>
      </c>
      <c r="D19" s="98" t="s">
        <v>1099</v>
      </c>
      <c r="E19" s="98" t="s">
        <v>537</v>
      </c>
      <c r="F19" s="98" t="s">
        <v>538</v>
      </c>
      <c r="G19" s="98" t="s">
        <v>1651</v>
      </c>
      <c r="H19" s="98">
        <v>462.2</v>
      </c>
      <c r="I19" s="98" t="s">
        <v>1917</v>
      </c>
    </row>
    <row r="20" spans="1:9" x14ac:dyDescent="0.25">
      <c r="A20" s="102">
        <v>40146000</v>
      </c>
      <c r="B20" s="98" t="s">
        <v>540</v>
      </c>
      <c r="C20" s="98">
        <v>1</v>
      </c>
      <c r="D20" s="98" t="s">
        <v>1099</v>
      </c>
      <c r="E20" s="98" t="s">
        <v>537</v>
      </c>
      <c r="F20" s="98" t="s">
        <v>538</v>
      </c>
      <c r="G20" s="98" t="s">
        <v>1651</v>
      </c>
      <c r="H20" s="98">
        <v>462.2</v>
      </c>
      <c r="I20" s="98" t="s">
        <v>1917</v>
      </c>
    </row>
    <row r="21" spans="1:9" x14ac:dyDescent="0.25">
      <c r="A21" s="102">
        <v>40151000</v>
      </c>
      <c r="B21" s="98" t="s">
        <v>543</v>
      </c>
      <c r="C21" s="98">
        <v>1</v>
      </c>
      <c r="D21" s="98" t="s">
        <v>1099</v>
      </c>
      <c r="E21" s="98" t="s">
        <v>541</v>
      </c>
      <c r="F21" s="98" t="s">
        <v>542</v>
      </c>
      <c r="G21" s="98" t="s">
        <v>1652</v>
      </c>
      <c r="H21" s="98">
        <v>461.4</v>
      </c>
      <c r="I21" s="98" t="s">
        <v>1915</v>
      </c>
    </row>
    <row r="22" spans="1:9" x14ac:dyDescent="0.25">
      <c r="A22" s="102">
        <v>40151200</v>
      </c>
      <c r="B22" s="98" t="s">
        <v>1210</v>
      </c>
      <c r="C22" s="98">
        <v>1</v>
      </c>
      <c r="D22" s="98" t="s">
        <v>1099</v>
      </c>
      <c r="E22" s="98" t="s">
        <v>541</v>
      </c>
      <c r="F22" s="98" t="s">
        <v>542</v>
      </c>
      <c r="G22" s="98" t="s">
        <v>1652</v>
      </c>
      <c r="H22" s="98">
        <v>461.4</v>
      </c>
      <c r="I22" s="98" t="s">
        <v>1915</v>
      </c>
    </row>
    <row r="23" spans="1:9" x14ac:dyDescent="0.25">
      <c r="A23" s="102">
        <v>40152000</v>
      </c>
      <c r="B23" s="98" t="s">
        <v>544</v>
      </c>
      <c r="C23" s="98">
        <v>1</v>
      </c>
      <c r="D23" s="98" t="s">
        <v>1099</v>
      </c>
      <c r="E23" s="98" t="s">
        <v>541</v>
      </c>
      <c r="F23" s="98" t="s">
        <v>542</v>
      </c>
      <c r="G23" s="98" t="s">
        <v>1652</v>
      </c>
      <c r="H23" s="98">
        <v>461.4</v>
      </c>
      <c r="I23" s="98" t="s">
        <v>1915</v>
      </c>
    </row>
    <row r="24" spans="1:9" x14ac:dyDescent="0.25">
      <c r="A24" s="102">
        <v>40161000</v>
      </c>
      <c r="B24" s="98" t="s">
        <v>547</v>
      </c>
      <c r="C24" s="98">
        <v>1</v>
      </c>
      <c r="D24" s="98" t="s">
        <v>1099</v>
      </c>
      <c r="E24" s="98" t="s">
        <v>545</v>
      </c>
      <c r="F24" s="98" t="s">
        <v>546</v>
      </c>
      <c r="G24" s="98" t="s">
        <v>1653</v>
      </c>
      <c r="H24" s="98">
        <v>466</v>
      </c>
      <c r="I24" s="98" t="s">
        <v>1918</v>
      </c>
    </row>
    <row r="25" spans="1:9" x14ac:dyDescent="0.25">
      <c r="A25" s="102">
        <v>40161050</v>
      </c>
      <c r="B25" s="98" t="s">
        <v>548</v>
      </c>
      <c r="C25" s="98">
        <v>1</v>
      </c>
      <c r="D25" s="98" t="s">
        <v>1099</v>
      </c>
      <c r="E25" s="98" t="s">
        <v>545</v>
      </c>
      <c r="F25" s="98" t="s">
        <v>546</v>
      </c>
      <c r="G25" s="98" t="s">
        <v>1654</v>
      </c>
      <c r="H25" s="98">
        <v>467</v>
      </c>
      <c r="I25" s="98" t="s">
        <v>1919</v>
      </c>
    </row>
    <row r="26" spans="1:9" x14ac:dyDescent="0.25">
      <c r="A26" s="102">
        <v>40161200</v>
      </c>
      <c r="B26" s="98" t="s">
        <v>1215</v>
      </c>
      <c r="C26" s="98">
        <v>1</v>
      </c>
      <c r="D26" s="98" t="s">
        <v>1099</v>
      </c>
      <c r="E26" s="98" t="s">
        <v>545</v>
      </c>
      <c r="F26" s="98" t="s">
        <v>546</v>
      </c>
      <c r="G26" s="98" t="s">
        <v>1653</v>
      </c>
      <c r="H26" s="98">
        <v>466</v>
      </c>
      <c r="I26" s="98" t="s">
        <v>1918</v>
      </c>
    </row>
    <row r="27" spans="1:9" x14ac:dyDescent="0.25">
      <c r="A27" s="102">
        <v>40162000</v>
      </c>
      <c r="B27" s="98" t="s">
        <v>549</v>
      </c>
      <c r="C27" s="98">
        <v>1</v>
      </c>
      <c r="D27" s="98" t="s">
        <v>1099</v>
      </c>
      <c r="E27" s="98" t="s">
        <v>545</v>
      </c>
      <c r="F27" s="98" t="s">
        <v>546</v>
      </c>
      <c r="G27" s="98" t="s">
        <v>1653</v>
      </c>
      <c r="H27" s="98">
        <v>466</v>
      </c>
      <c r="I27" s="98" t="s">
        <v>1918</v>
      </c>
    </row>
    <row r="28" spans="1:9" x14ac:dyDescent="0.25">
      <c r="A28" s="102">
        <v>40171000</v>
      </c>
      <c r="B28" s="98" t="s">
        <v>552</v>
      </c>
      <c r="C28" s="98">
        <v>1</v>
      </c>
      <c r="D28" s="98" t="s">
        <v>1099</v>
      </c>
      <c r="E28" s="98" t="s">
        <v>550</v>
      </c>
      <c r="F28" s="98" t="s">
        <v>551</v>
      </c>
      <c r="G28" s="98" t="s">
        <v>1655</v>
      </c>
      <c r="H28" s="98">
        <v>474</v>
      </c>
      <c r="I28" s="98" t="s">
        <v>1924</v>
      </c>
    </row>
    <row r="29" spans="1:9" x14ac:dyDescent="0.25">
      <c r="A29" s="102">
        <v>40171100</v>
      </c>
      <c r="B29" s="98" t="s">
        <v>1218</v>
      </c>
      <c r="C29" s="98">
        <v>1</v>
      </c>
      <c r="D29" s="98" t="s">
        <v>1099</v>
      </c>
      <c r="E29" s="98" t="s">
        <v>550</v>
      </c>
      <c r="F29" s="98" t="s">
        <v>551</v>
      </c>
      <c r="G29" s="98" t="s">
        <v>1655</v>
      </c>
      <c r="H29" s="98">
        <v>474</v>
      </c>
      <c r="I29" s="98" t="s">
        <v>1924</v>
      </c>
    </row>
    <row r="30" spans="1:9" x14ac:dyDescent="0.25">
      <c r="A30" s="102">
        <v>40171300</v>
      </c>
      <c r="B30" s="98" t="s">
        <v>1126</v>
      </c>
      <c r="C30" s="98">
        <v>1</v>
      </c>
      <c r="D30" s="98" t="s">
        <v>1099</v>
      </c>
      <c r="E30" s="98" t="s">
        <v>550</v>
      </c>
      <c r="F30" s="98" t="s">
        <v>551</v>
      </c>
      <c r="G30" s="98" t="s">
        <v>1655</v>
      </c>
      <c r="H30" s="98">
        <v>474</v>
      </c>
      <c r="I30" s="98" t="s">
        <v>1924</v>
      </c>
    </row>
    <row r="31" spans="1:9" x14ac:dyDescent="0.25">
      <c r="A31" s="102">
        <v>40172000</v>
      </c>
      <c r="B31" s="98" t="s">
        <v>553</v>
      </c>
      <c r="C31" s="98">
        <v>1</v>
      </c>
      <c r="D31" s="98" t="s">
        <v>1099</v>
      </c>
      <c r="E31" s="98" t="s">
        <v>550</v>
      </c>
      <c r="F31" s="98" t="s">
        <v>551</v>
      </c>
      <c r="G31" s="98" t="s">
        <v>1655</v>
      </c>
      <c r="H31" s="98">
        <v>474</v>
      </c>
      <c r="I31" s="98" t="s">
        <v>1924</v>
      </c>
    </row>
    <row r="32" spans="1:9" x14ac:dyDescent="0.25">
      <c r="A32" s="102">
        <v>40180100</v>
      </c>
      <c r="B32" s="98" t="s">
        <v>1127</v>
      </c>
      <c r="C32" s="98">
        <v>1</v>
      </c>
      <c r="D32" s="98" t="s">
        <v>1099</v>
      </c>
      <c r="E32" s="98" t="s">
        <v>550</v>
      </c>
      <c r="F32" s="98" t="s">
        <v>551</v>
      </c>
      <c r="G32" s="98" t="s">
        <v>1656</v>
      </c>
      <c r="H32" s="98">
        <v>471</v>
      </c>
      <c r="I32" s="98" t="s">
        <v>1921</v>
      </c>
    </row>
    <row r="33" spans="1:9" x14ac:dyDescent="0.25">
      <c r="A33" s="102">
        <v>40189900</v>
      </c>
      <c r="B33" s="98" t="s">
        <v>554</v>
      </c>
      <c r="C33" s="98">
        <v>1</v>
      </c>
      <c r="D33" s="98" t="s">
        <v>1099</v>
      </c>
      <c r="E33" s="98" t="s">
        <v>550</v>
      </c>
      <c r="F33" s="98" t="s">
        <v>551</v>
      </c>
      <c r="G33" s="98" t="s">
        <v>1655</v>
      </c>
      <c r="H33" s="98">
        <v>474</v>
      </c>
      <c r="I33" s="98" t="s">
        <v>1924</v>
      </c>
    </row>
    <row r="34" spans="1:9" x14ac:dyDescent="0.25">
      <c r="A34" s="102">
        <v>40189999</v>
      </c>
      <c r="B34" s="98" t="s">
        <v>1813</v>
      </c>
      <c r="C34" s="98">
        <v>1</v>
      </c>
      <c r="D34" s="98" t="s">
        <v>1099</v>
      </c>
      <c r="E34" s="98" t="s">
        <v>550</v>
      </c>
      <c r="F34" s="98" t="s">
        <v>551</v>
      </c>
      <c r="G34" s="98" t="s">
        <v>1655</v>
      </c>
      <c r="H34" s="98">
        <v>474</v>
      </c>
      <c r="I34" s="98" t="s">
        <v>1924</v>
      </c>
    </row>
    <row r="35" spans="1:9" x14ac:dyDescent="0.25">
      <c r="A35" s="102">
        <v>40211000</v>
      </c>
      <c r="B35" s="98" t="s">
        <v>557</v>
      </c>
      <c r="C35" s="98">
        <v>2</v>
      </c>
      <c r="D35" s="98" t="s">
        <v>556</v>
      </c>
      <c r="E35" s="98" t="s">
        <v>555</v>
      </c>
      <c r="F35" s="98" t="s">
        <v>556</v>
      </c>
      <c r="G35" s="98" t="s">
        <v>1657</v>
      </c>
      <c r="H35" s="98">
        <v>522.1</v>
      </c>
      <c r="I35" s="98" t="e">
        <v>#N/A</v>
      </c>
    </row>
    <row r="36" spans="1:9" x14ac:dyDescent="0.25">
      <c r="A36" s="102">
        <v>40212000</v>
      </c>
      <c r="B36" s="98" t="s">
        <v>1658</v>
      </c>
      <c r="C36" s="98">
        <v>2</v>
      </c>
      <c r="D36" s="98" t="s">
        <v>556</v>
      </c>
      <c r="E36" s="98" t="s">
        <v>555</v>
      </c>
      <c r="F36" s="98" t="s">
        <v>556</v>
      </c>
      <c r="G36" s="98" t="s">
        <v>1657</v>
      </c>
      <c r="H36" s="98">
        <v>522.1</v>
      </c>
      <c r="I36" s="98" t="e">
        <v>#N/A</v>
      </c>
    </row>
    <row r="37" spans="1:9" x14ac:dyDescent="0.25">
      <c r="A37" s="102">
        <v>40221000</v>
      </c>
      <c r="B37" s="98" t="s">
        <v>558</v>
      </c>
      <c r="C37" s="98">
        <v>2</v>
      </c>
      <c r="D37" s="98" t="s">
        <v>556</v>
      </c>
      <c r="E37" s="98" t="s">
        <v>555</v>
      </c>
      <c r="F37" s="98" t="s">
        <v>556</v>
      </c>
      <c r="G37" s="98" t="s">
        <v>1659</v>
      </c>
      <c r="H37" s="98">
        <v>522.20000000000005</v>
      </c>
      <c r="I37" s="98" t="e">
        <v>#N/A</v>
      </c>
    </row>
    <row r="38" spans="1:9" x14ac:dyDescent="0.25">
      <c r="A38" s="102">
        <v>40222000</v>
      </c>
      <c r="B38" s="98" t="s">
        <v>1660</v>
      </c>
      <c r="C38" s="98">
        <v>2</v>
      </c>
      <c r="D38" s="98" t="s">
        <v>556</v>
      </c>
      <c r="E38" s="98" t="s">
        <v>555</v>
      </c>
      <c r="F38" s="98" t="s">
        <v>556</v>
      </c>
      <c r="G38" s="98" t="s">
        <v>1659</v>
      </c>
      <c r="H38" s="98">
        <v>522.20000000000005</v>
      </c>
      <c r="I38" s="98" t="e">
        <v>#N/A</v>
      </c>
    </row>
    <row r="39" spans="1:9" x14ac:dyDescent="0.25">
      <c r="A39" s="102">
        <v>40231000</v>
      </c>
      <c r="B39" s="98" t="s">
        <v>559</v>
      </c>
      <c r="C39" s="98">
        <v>2</v>
      </c>
      <c r="D39" s="98" t="s">
        <v>556</v>
      </c>
      <c r="E39" s="98" t="s">
        <v>555</v>
      </c>
      <c r="F39" s="98" t="s">
        <v>556</v>
      </c>
      <c r="G39" s="98" t="s">
        <v>1661</v>
      </c>
      <c r="H39" s="98">
        <v>522.29999999999995</v>
      </c>
      <c r="I39" s="98" t="e">
        <v>#N/A</v>
      </c>
    </row>
    <row r="40" spans="1:9" x14ac:dyDescent="0.25">
      <c r="A40" s="102">
        <v>40232000</v>
      </c>
      <c r="B40" s="98" t="s">
        <v>1662</v>
      </c>
      <c r="C40" s="98">
        <v>2</v>
      </c>
      <c r="D40" s="98" t="s">
        <v>556</v>
      </c>
      <c r="E40" s="98" t="s">
        <v>555</v>
      </c>
      <c r="F40" s="98" t="s">
        <v>556</v>
      </c>
      <c r="G40" s="98" t="s">
        <v>1661</v>
      </c>
      <c r="H40" s="98">
        <v>522.29999999999995</v>
      </c>
      <c r="I40" s="98" t="e">
        <v>#N/A</v>
      </c>
    </row>
    <row r="41" spans="1:9" x14ac:dyDescent="0.25">
      <c r="A41" s="102">
        <v>40251000</v>
      </c>
      <c r="B41" s="98" t="s">
        <v>560</v>
      </c>
      <c r="C41" s="98">
        <v>2</v>
      </c>
      <c r="D41" s="98" t="s">
        <v>556</v>
      </c>
      <c r="E41" s="98" t="s">
        <v>555</v>
      </c>
      <c r="F41" s="98" t="s">
        <v>556</v>
      </c>
      <c r="G41" s="98" t="s">
        <v>1663</v>
      </c>
      <c r="H41" s="98">
        <v>522.4</v>
      </c>
      <c r="I41" s="98" t="e">
        <v>#N/A</v>
      </c>
    </row>
    <row r="42" spans="1:9" x14ac:dyDescent="0.25">
      <c r="A42" s="102">
        <v>40252000</v>
      </c>
      <c r="B42" s="98" t="s">
        <v>1664</v>
      </c>
      <c r="C42" s="98">
        <v>2</v>
      </c>
      <c r="D42" s="98" t="s">
        <v>556</v>
      </c>
      <c r="E42" s="98" t="s">
        <v>555</v>
      </c>
      <c r="F42" s="98" t="s">
        <v>556</v>
      </c>
      <c r="G42" s="98" t="s">
        <v>1663</v>
      </c>
      <c r="H42" s="98">
        <v>522.4</v>
      </c>
      <c r="I42" s="98" t="e">
        <v>#N/A</v>
      </c>
    </row>
    <row r="43" spans="1:9" x14ac:dyDescent="0.25">
      <c r="A43" s="102">
        <v>40271000</v>
      </c>
      <c r="B43" s="98" t="s">
        <v>1665</v>
      </c>
      <c r="C43" s="98">
        <v>2</v>
      </c>
      <c r="D43" s="98" t="s">
        <v>556</v>
      </c>
      <c r="E43" s="98" t="s">
        <v>555</v>
      </c>
      <c r="F43" s="98" t="s">
        <v>556</v>
      </c>
      <c r="G43" s="98" t="s">
        <v>1663</v>
      </c>
      <c r="H43" s="98">
        <v>522.4</v>
      </c>
      <c r="I43" s="98" t="e">
        <v>#N/A</v>
      </c>
    </row>
    <row r="44" spans="1:9" x14ac:dyDescent="0.25">
      <c r="A44" s="102">
        <v>40310100</v>
      </c>
      <c r="B44" s="98" t="s">
        <v>564</v>
      </c>
      <c r="C44" s="98">
        <v>3</v>
      </c>
      <c r="D44" s="98" t="s">
        <v>1666</v>
      </c>
      <c r="E44" s="98" t="s">
        <v>562</v>
      </c>
      <c r="F44" s="98" t="s">
        <v>563</v>
      </c>
      <c r="G44" s="98" t="s">
        <v>1667</v>
      </c>
      <c r="H44" s="98">
        <v>470</v>
      </c>
      <c r="I44" s="98" t="s">
        <v>1920</v>
      </c>
    </row>
    <row r="45" spans="1:9" x14ac:dyDescent="0.25">
      <c r="A45" s="102">
        <v>40310200</v>
      </c>
      <c r="B45" s="98" t="s">
        <v>565</v>
      </c>
      <c r="C45" s="98">
        <v>3</v>
      </c>
      <c r="D45" s="98" t="s">
        <v>1666</v>
      </c>
      <c r="E45" s="98" t="s">
        <v>562</v>
      </c>
      <c r="F45" s="98" t="s">
        <v>563</v>
      </c>
      <c r="G45" s="98" t="s">
        <v>1668</v>
      </c>
      <c r="H45" s="98">
        <v>472</v>
      </c>
      <c r="I45" s="98" t="s">
        <v>1922</v>
      </c>
    </row>
    <row r="46" spans="1:9" x14ac:dyDescent="0.25">
      <c r="A46" s="102">
        <v>40310250</v>
      </c>
      <c r="B46" s="98" t="s">
        <v>566</v>
      </c>
      <c r="C46" s="98">
        <v>3</v>
      </c>
      <c r="D46" s="98" t="s">
        <v>1666</v>
      </c>
      <c r="E46" s="98" t="s">
        <v>562</v>
      </c>
      <c r="F46" s="98" t="s">
        <v>563</v>
      </c>
      <c r="G46" s="98" t="s">
        <v>1669</v>
      </c>
      <c r="H46" s="98">
        <v>473</v>
      </c>
      <c r="I46" s="98" t="s">
        <v>1923</v>
      </c>
    </row>
    <row r="47" spans="1:9" x14ac:dyDescent="0.25">
      <c r="A47" s="102">
        <v>40310300</v>
      </c>
      <c r="B47" s="98" t="s">
        <v>567</v>
      </c>
      <c r="C47" s="98">
        <v>3</v>
      </c>
      <c r="D47" s="98" t="s">
        <v>1666</v>
      </c>
      <c r="E47" s="98" t="s">
        <v>562</v>
      </c>
      <c r="F47" s="98" t="s">
        <v>563</v>
      </c>
      <c r="G47" s="98" t="s">
        <v>1656</v>
      </c>
      <c r="H47" s="98">
        <v>471</v>
      </c>
      <c r="I47" s="98" t="s">
        <v>1921</v>
      </c>
    </row>
    <row r="48" spans="1:9" x14ac:dyDescent="0.25">
      <c r="A48" s="102">
        <v>40310400</v>
      </c>
      <c r="B48" s="98" t="s">
        <v>568</v>
      </c>
      <c r="C48" s="98">
        <v>3</v>
      </c>
      <c r="D48" s="98" t="s">
        <v>1666</v>
      </c>
      <c r="E48" s="98" t="s">
        <v>562</v>
      </c>
      <c r="F48" s="98" t="s">
        <v>563</v>
      </c>
      <c r="G48" s="98" t="s">
        <v>1656</v>
      </c>
      <c r="H48" s="98">
        <v>471</v>
      </c>
      <c r="I48" s="98" t="s">
        <v>1921</v>
      </c>
    </row>
    <row r="49" spans="1:9" x14ac:dyDescent="0.25">
      <c r="A49" s="102">
        <v>40310500</v>
      </c>
      <c r="B49" s="98" t="s">
        <v>569</v>
      </c>
      <c r="C49" s="98">
        <v>3</v>
      </c>
      <c r="D49" s="98" t="s">
        <v>1666</v>
      </c>
      <c r="E49" s="98" t="s">
        <v>562</v>
      </c>
      <c r="F49" s="98" t="s">
        <v>563</v>
      </c>
      <c r="G49" s="98" t="s">
        <v>1656</v>
      </c>
      <c r="H49" s="98">
        <v>471</v>
      </c>
      <c r="I49" s="98" t="s">
        <v>1921</v>
      </c>
    </row>
    <row r="50" spans="1:9" x14ac:dyDescent="0.25">
      <c r="A50" s="102">
        <v>40310600</v>
      </c>
      <c r="B50" s="98" t="s">
        <v>570</v>
      </c>
      <c r="C50" s="98">
        <v>3</v>
      </c>
      <c r="D50" s="98" t="s">
        <v>1666</v>
      </c>
      <c r="E50" s="98" t="s">
        <v>562</v>
      </c>
      <c r="F50" s="98" t="s">
        <v>563</v>
      </c>
      <c r="G50" s="98" t="s">
        <v>1656</v>
      </c>
      <c r="H50" s="98">
        <v>471</v>
      </c>
      <c r="I50" s="98" t="s">
        <v>1921</v>
      </c>
    </row>
    <row r="51" spans="1:9" x14ac:dyDescent="0.25">
      <c r="A51" s="102">
        <v>40310700</v>
      </c>
      <c r="B51" s="98" t="s">
        <v>571</v>
      </c>
      <c r="C51" s="98">
        <v>3</v>
      </c>
      <c r="D51" s="98" t="s">
        <v>1666</v>
      </c>
      <c r="E51" s="98" t="s">
        <v>562</v>
      </c>
      <c r="F51" s="98" t="s">
        <v>563</v>
      </c>
      <c r="G51" s="98" t="s">
        <v>1656</v>
      </c>
      <c r="H51" s="98">
        <v>471</v>
      </c>
      <c r="I51" s="98" t="s">
        <v>1921</v>
      </c>
    </row>
    <row r="52" spans="1:9" x14ac:dyDescent="0.25">
      <c r="A52" s="102">
        <v>40310800</v>
      </c>
      <c r="B52" s="98" t="s">
        <v>572</v>
      </c>
      <c r="C52" s="98">
        <v>3</v>
      </c>
      <c r="D52" s="98" t="s">
        <v>1666</v>
      </c>
      <c r="E52" s="98" t="s">
        <v>562</v>
      </c>
      <c r="F52" s="98" t="s">
        <v>563</v>
      </c>
      <c r="G52" s="98" t="s">
        <v>1656</v>
      </c>
      <c r="H52" s="98">
        <v>471</v>
      </c>
      <c r="I52" s="98" t="s">
        <v>1921</v>
      </c>
    </row>
    <row r="53" spans="1:9" x14ac:dyDescent="0.25">
      <c r="A53" s="102">
        <v>40313000</v>
      </c>
      <c r="B53" s="98" t="s">
        <v>2018</v>
      </c>
      <c r="C53" s="98">
        <v>3</v>
      </c>
      <c r="D53" s="98" t="s">
        <v>1666</v>
      </c>
      <c r="E53" s="98" t="s">
        <v>562</v>
      </c>
      <c r="F53" s="98" t="s">
        <v>563</v>
      </c>
      <c r="G53" s="98" t="s">
        <v>1656</v>
      </c>
      <c r="H53" s="98">
        <v>471</v>
      </c>
      <c r="I53" s="98" t="s">
        <v>1921</v>
      </c>
    </row>
    <row r="54" spans="1:9" x14ac:dyDescent="0.25">
      <c r="A54" s="102">
        <v>40319900</v>
      </c>
      <c r="B54" s="98" t="s">
        <v>573</v>
      </c>
      <c r="C54" s="98">
        <v>3</v>
      </c>
      <c r="D54" s="98" t="s">
        <v>1666</v>
      </c>
      <c r="E54" s="98" t="s">
        <v>562</v>
      </c>
      <c r="F54" s="98" t="s">
        <v>563</v>
      </c>
      <c r="G54" s="98" t="s">
        <v>1656</v>
      </c>
      <c r="H54" s="98">
        <v>471</v>
      </c>
      <c r="I54" s="98" t="s">
        <v>1921</v>
      </c>
    </row>
    <row r="55" spans="1:9" x14ac:dyDescent="0.25">
      <c r="A55" s="102">
        <v>40359900</v>
      </c>
      <c r="B55" s="98" t="s">
        <v>574</v>
      </c>
      <c r="C55" s="98">
        <v>3</v>
      </c>
      <c r="D55" s="98" t="s">
        <v>1666</v>
      </c>
      <c r="E55" s="98" t="s">
        <v>562</v>
      </c>
      <c r="F55" s="98" t="s">
        <v>563</v>
      </c>
      <c r="G55" s="98" t="s">
        <v>1670</v>
      </c>
      <c r="H55" s="98">
        <v>536</v>
      </c>
      <c r="I55" s="98" t="e">
        <v>#N/A</v>
      </c>
    </row>
    <row r="56" spans="1:9" x14ac:dyDescent="0.25">
      <c r="A56" s="102">
        <v>50100000</v>
      </c>
      <c r="B56" s="98" t="s">
        <v>593</v>
      </c>
      <c r="C56" s="98">
        <v>10</v>
      </c>
      <c r="D56" s="98" t="s">
        <v>1671</v>
      </c>
      <c r="E56" s="98" t="s">
        <v>591</v>
      </c>
      <c r="F56" s="98" t="s">
        <v>592</v>
      </c>
      <c r="G56" s="98" t="s">
        <v>1672</v>
      </c>
      <c r="H56" s="98">
        <v>601.79999999999995</v>
      </c>
      <c r="I56" s="98" t="s">
        <v>1930</v>
      </c>
    </row>
    <row r="57" spans="1:9" x14ac:dyDescent="0.25">
      <c r="A57" s="102">
        <v>50100001</v>
      </c>
      <c r="B57" s="98" t="s">
        <v>594</v>
      </c>
      <c r="C57" s="98">
        <v>10</v>
      </c>
      <c r="D57" s="98" t="s">
        <v>1671</v>
      </c>
      <c r="E57" s="98" t="s">
        <v>591</v>
      </c>
      <c r="F57" s="98" t="s">
        <v>592</v>
      </c>
      <c r="G57" s="98" t="s">
        <v>1672</v>
      </c>
      <c r="H57" s="98">
        <v>601.79999999999995</v>
      </c>
      <c r="I57" s="98" t="s">
        <v>1930</v>
      </c>
    </row>
    <row r="58" spans="1:9" x14ac:dyDescent="0.25">
      <c r="A58" s="102">
        <v>50101210</v>
      </c>
      <c r="B58" s="98" t="s">
        <v>595</v>
      </c>
      <c r="C58" s="98">
        <v>10</v>
      </c>
      <c r="D58" s="98" t="s">
        <v>1671</v>
      </c>
      <c r="E58" s="98" t="s">
        <v>591</v>
      </c>
      <c r="F58" s="98" t="s">
        <v>592</v>
      </c>
      <c r="G58" s="98" t="s">
        <v>1673</v>
      </c>
      <c r="H58" s="98">
        <v>601.1</v>
      </c>
      <c r="I58" s="98" t="s">
        <v>1925</v>
      </c>
    </row>
    <row r="59" spans="1:9" x14ac:dyDescent="0.25">
      <c r="A59" s="102">
        <v>50101300</v>
      </c>
      <c r="B59" s="98" t="s">
        <v>596</v>
      </c>
      <c r="C59" s="98">
        <v>10</v>
      </c>
      <c r="D59" s="98" t="s">
        <v>1671</v>
      </c>
      <c r="E59" s="98" t="s">
        <v>591</v>
      </c>
      <c r="F59" s="98" t="s">
        <v>592</v>
      </c>
      <c r="G59" s="98" t="s">
        <v>1674</v>
      </c>
      <c r="H59" s="98">
        <v>601.29999999999995</v>
      </c>
      <c r="I59" s="98" t="s">
        <v>1927</v>
      </c>
    </row>
    <row r="60" spans="1:9" x14ac:dyDescent="0.25">
      <c r="A60" s="102">
        <v>50101305</v>
      </c>
      <c r="B60" s="98" t="s">
        <v>597</v>
      </c>
      <c r="C60" s="98">
        <v>10</v>
      </c>
      <c r="D60" s="98" t="s">
        <v>1671</v>
      </c>
      <c r="E60" s="98" t="s">
        <v>591</v>
      </c>
      <c r="F60" s="98" t="s">
        <v>592</v>
      </c>
      <c r="G60" s="98" t="s">
        <v>1674</v>
      </c>
      <c r="H60" s="98">
        <v>601.29999999999995</v>
      </c>
      <c r="I60" s="98" t="s">
        <v>1927</v>
      </c>
    </row>
    <row r="61" spans="1:9" x14ac:dyDescent="0.25">
      <c r="A61" s="102">
        <v>50101400</v>
      </c>
      <c r="B61" s="98" t="s">
        <v>598</v>
      </c>
      <c r="C61" s="98">
        <v>10</v>
      </c>
      <c r="D61" s="98" t="s">
        <v>1671</v>
      </c>
      <c r="E61" s="98" t="s">
        <v>591</v>
      </c>
      <c r="F61" s="98" t="s">
        <v>592</v>
      </c>
      <c r="G61" s="98" t="s">
        <v>1675</v>
      </c>
      <c r="H61" s="98">
        <v>601.5</v>
      </c>
      <c r="I61" s="98" t="s">
        <v>1928</v>
      </c>
    </row>
    <row r="62" spans="1:9" x14ac:dyDescent="0.25">
      <c r="A62" s="102">
        <v>50101405</v>
      </c>
      <c r="B62" s="98" t="s">
        <v>599</v>
      </c>
      <c r="C62" s="98">
        <v>10</v>
      </c>
      <c r="D62" s="98" t="s">
        <v>1671</v>
      </c>
      <c r="E62" s="98" t="s">
        <v>591</v>
      </c>
      <c r="F62" s="98" t="s">
        <v>592</v>
      </c>
      <c r="G62" s="98" t="s">
        <v>1675</v>
      </c>
      <c r="H62" s="98">
        <v>601.5</v>
      </c>
      <c r="I62" s="98" t="s">
        <v>1928</v>
      </c>
    </row>
    <row r="63" spans="1:9" x14ac:dyDescent="0.25">
      <c r="A63" s="102">
        <v>50101415</v>
      </c>
      <c r="B63" s="98" t="s">
        <v>600</v>
      </c>
      <c r="C63" s="98">
        <v>10</v>
      </c>
      <c r="D63" s="98" t="s">
        <v>1671</v>
      </c>
      <c r="E63" s="98" t="s">
        <v>591</v>
      </c>
      <c r="F63" s="98" t="s">
        <v>592</v>
      </c>
      <c r="G63" s="98" t="s">
        <v>1675</v>
      </c>
      <c r="H63" s="98">
        <v>601.5</v>
      </c>
      <c r="I63" s="98" t="s">
        <v>1928</v>
      </c>
    </row>
    <row r="64" spans="1:9" x14ac:dyDescent="0.25">
      <c r="A64" s="102">
        <v>50101420</v>
      </c>
      <c r="B64" s="98" t="s">
        <v>601</v>
      </c>
      <c r="C64" s="98">
        <v>10</v>
      </c>
      <c r="D64" s="98" t="s">
        <v>1671</v>
      </c>
      <c r="E64" s="98" t="s">
        <v>591</v>
      </c>
      <c r="F64" s="98" t="s">
        <v>592</v>
      </c>
      <c r="G64" s="98" t="s">
        <v>1675</v>
      </c>
      <c r="H64" s="98">
        <v>601.5</v>
      </c>
      <c r="I64" s="98" t="s">
        <v>1928</v>
      </c>
    </row>
    <row r="65" spans="1:9" x14ac:dyDescent="0.25">
      <c r="A65" s="102">
        <v>50101500</v>
      </c>
      <c r="B65" s="98" t="s">
        <v>602</v>
      </c>
      <c r="C65" s="98">
        <v>10</v>
      </c>
      <c r="D65" s="98" t="s">
        <v>1671</v>
      </c>
      <c r="E65" s="98" t="s">
        <v>591</v>
      </c>
      <c r="F65" s="98" t="s">
        <v>592</v>
      </c>
      <c r="G65" s="98" t="s">
        <v>1676</v>
      </c>
      <c r="H65" s="98">
        <v>601.70000000000005</v>
      </c>
      <c r="I65" s="98" t="s">
        <v>1929</v>
      </c>
    </row>
    <row r="66" spans="1:9" x14ac:dyDescent="0.25">
      <c r="A66" s="102">
        <v>50101505</v>
      </c>
      <c r="B66" s="98" t="s">
        <v>1262</v>
      </c>
      <c r="C66" s="98">
        <v>10</v>
      </c>
      <c r="D66" s="98" t="s">
        <v>1671</v>
      </c>
      <c r="E66" s="98" t="s">
        <v>591</v>
      </c>
      <c r="F66" s="98" t="s">
        <v>592</v>
      </c>
      <c r="G66" s="98" t="s">
        <v>1676</v>
      </c>
      <c r="H66" s="98">
        <v>601.70000000000005</v>
      </c>
      <c r="I66" s="98" t="s">
        <v>1929</v>
      </c>
    </row>
    <row r="67" spans="1:9" x14ac:dyDescent="0.25">
      <c r="A67" s="102">
        <v>50101510</v>
      </c>
      <c r="B67" s="98" t="s">
        <v>603</v>
      </c>
      <c r="C67" s="98">
        <v>10</v>
      </c>
      <c r="D67" s="98" t="s">
        <v>1671</v>
      </c>
      <c r="E67" s="98" t="s">
        <v>591</v>
      </c>
      <c r="F67" s="98" t="s">
        <v>592</v>
      </c>
      <c r="G67" s="98" t="s">
        <v>1676</v>
      </c>
      <c r="H67" s="98">
        <v>601.70000000000005</v>
      </c>
      <c r="I67" s="98" t="s">
        <v>1929</v>
      </c>
    </row>
    <row r="68" spans="1:9" x14ac:dyDescent="0.25">
      <c r="A68" s="102">
        <v>50101515</v>
      </c>
      <c r="B68" s="98" t="s">
        <v>604</v>
      </c>
      <c r="C68" s="98">
        <v>10</v>
      </c>
      <c r="D68" s="98" t="s">
        <v>1671</v>
      </c>
      <c r="E68" s="98" t="s">
        <v>591</v>
      </c>
      <c r="F68" s="98" t="s">
        <v>592</v>
      </c>
      <c r="G68" s="98" t="s">
        <v>1676</v>
      </c>
      <c r="H68" s="98">
        <v>601.70000000000005</v>
      </c>
      <c r="I68" s="98" t="s">
        <v>1929</v>
      </c>
    </row>
    <row r="69" spans="1:9" x14ac:dyDescent="0.25">
      <c r="A69" s="102">
        <v>50101520</v>
      </c>
      <c r="B69" s="98" t="s">
        <v>605</v>
      </c>
      <c r="C69" s="98">
        <v>10</v>
      </c>
      <c r="D69" s="98" t="s">
        <v>1671</v>
      </c>
      <c r="E69" s="98" t="s">
        <v>591</v>
      </c>
      <c r="F69" s="98" t="s">
        <v>592</v>
      </c>
      <c r="G69" s="98" t="s">
        <v>1676</v>
      </c>
      <c r="H69" s="98">
        <v>601.70000000000005</v>
      </c>
      <c r="I69" s="98" t="s">
        <v>1929</v>
      </c>
    </row>
    <row r="70" spans="1:9" x14ac:dyDescent="0.25">
      <c r="A70" s="102">
        <v>50101600</v>
      </c>
      <c r="B70" s="98" t="s">
        <v>606</v>
      </c>
      <c r="C70" s="98">
        <v>10</v>
      </c>
      <c r="D70" s="98" t="s">
        <v>1671</v>
      </c>
      <c r="E70" s="98" t="s">
        <v>591</v>
      </c>
      <c r="F70" s="98" t="s">
        <v>592</v>
      </c>
      <c r="G70" s="98" t="s">
        <v>1672</v>
      </c>
      <c r="H70" s="98">
        <v>601.79999999999995</v>
      </c>
      <c r="I70" s="98" t="s">
        <v>1930</v>
      </c>
    </row>
    <row r="71" spans="1:9" x14ac:dyDescent="0.25">
      <c r="A71" s="102">
        <v>50101601</v>
      </c>
      <c r="B71" s="98" t="s">
        <v>1129</v>
      </c>
      <c r="C71" s="98">
        <v>10</v>
      </c>
      <c r="D71" s="98" t="s">
        <v>1671</v>
      </c>
      <c r="E71" s="98" t="s">
        <v>591</v>
      </c>
      <c r="F71" s="98" t="s">
        <v>592</v>
      </c>
      <c r="G71" s="98" t="s">
        <v>1677</v>
      </c>
      <c r="H71" s="98">
        <v>603.79999999999995</v>
      </c>
      <c r="I71" s="98" t="s">
        <v>1931</v>
      </c>
    </row>
    <row r="72" spans="1:9" x14ac:dyDescent="0.25">
      <c r="A72" s="102">
        <v>50102215</v>
      </c>
      <c r="B72" s="98" t="s">
        <v>1678</v>
      </c>
      <c r="C72" s="98">
        <v>10</v>
      </c>
      <c r="D72" s="98" t="s">
        <v>1671</v>
      </c>
      <c r="E72" s="98" t="s">
        <v>591</v>
      </c>
      <c r="F72" s="98" t="s">
        <v>592</v>
      </c>
      <c r="G72" s="98" t="s">
        <v>1679</v>
      </c>
      <c r="H72" s="98">
        <v>601.20000000000005</v>
      </c>
      <c r="I72" s="98" t="s">
        <v>1926</v>
      </c>
    </row>
    <row r="73" spans="1:9" x14ac:dyDescent="0.25">
      <c r="A73" s="102">
        <v>50102300</v>
      </c>
      <c r="B73" s="98" t="s">
        <v>607</v>
      </c>
      <c r="C73" s="98">
        <v>10</v>
      </c>
      <c r="D73" s="98" t="s">
        <v>1671</v>
      </c>
      <c r="E73" s="98" t="s">
        <v>591</v>
      </c>
      <c r="F73" s="98" t="s">
        <v>592</v>
      </c>
      <c r="G73" s="98" t="s">
        <v>1680</v>
      </c>
      <c r="H73" s="98">
        <v>601.4</v>
      </c>
      <c r="I73" s="98" t="s">
        <v>1926</v>
      </c>
    </row>
    <row r="74" spans="1:9" x14ac:dyDescent="0.25">
      <c r="A74" s="102">
        <v>50102400</v>
      </c>
      <c r="B74" s="98" t="s">
        <v>608</v>
      </c>
      <c r="C74" s="98">
        <v>10</v>
      </c>
      <c r="D74" s="98" t="s">
        <v>1671</v>
      </c>
      <c r="E74" s="98" t="s">
        <v>591</v>
      </c>
      <c r="F74" s="98" t="s">
        <v>592</v>
      </c>
      <c r="G74" s="98" t="s">
        <v>1681</v>
      </c>
      <c r="H74" s="98">
        <v>601.6</v>
      </c>
      <c r="I74" s="98" t="s">
        <v>1926</v>
      </c>
    </row>
    <row r="75" spans="1:9" x14ac:dyDescent="0.25">
      <c r="A75" s="102">
        <v>50102405</v>
      </c>
      <c r="B75" s="98" t="s">
        <v>1682</v>
      </c>
      <c r="C75" s="98">
        <v>10</v>
      </c>
      <c r="D75" s="98" t="s">
        <v>1671</v>
      </c>
      <c r="E75" s="98" t="s">
        <v>591</v>
      </c>
      <c r="F75" s="98" t="s">
        <v>592</v>
      </c>
      <c r="G75" s="98" t="s">
        <v>1681</v>
      </c>
      <c r="H75" s="98">
        <v>601.6</v>
      </c>
      <c r="I75" s="98" t="s">
        <v>1926</v>
      </c>
    </row>
    <row r="76" spans="1:9" x14ac:dyDescent="0.25">
      <c r="A76" s="102">
        <v>50102410</v>
      </c>
      <c r="B76" s="98" t="s">
        <v>609</v>
      </c>
      <c r="C76" s="98">
        <v>10</v>
      </c>
      <c r="D76" s="98" t="s">
        <v>1671</v>
      </c>
      <c r="E76" s="98" t="s">
        <v>591</v>
      </c>
      <c r="F76" s="98" t="s">
        <v>592</v>
      </c>
      <c r="G76" s="98" t="s">
        <v>1681</v>
      </c>
      <c r="H76" s="98">
        <v>601.6</v>
      </c>
      <c r="I76" s="98" t="s">
        <v>1926</v>
      </c>
    </row>
    <row r="77" spans="1:9" x14ac:dyDescent="0.25">
      <c r="A77" s="102">
        <v>50102415</v>
      </c>
      <c r="B77" s="98" t="s">
        <v>1130</v>
      </c>
      <c r="C77" s="98">
        <v>10</v>
      </c>
      <c r="D77" s="98" t="s">
        <v>1671</v>
      </c>
      <c r="E77" s="98" t="s">
        <v>591</v>
      </c>
      <c r="F77" s="98" t="s">
        <v>592</v>
      </c>
      <c r="G77" s="98" t="s">
        <v>1681</v>
      </c>
      <c r="H77" s="98">
        <v>601.6</v>
      </c>
      <c r="I77" s="98" t="s">
        <v>1926</v>
      </c>
    </row>
    <row r="78" spans="1:9" x14ac:dyDescent="0.25">
      <c r="A78" s="102">
        <v>50102420</v>
      </c>
      <c r="B78" s="98" t="s">
        <v>610</v>
      </c>
      <c r="C78" s="98">
        <v>10</v>
      </c>
      <c r="D78" s="98" t="s">
        <v>1671</v>
      </c>
      <c r="E78" s="98" t="s">
        <v>591</v>
      </c>
      <c r="F78" s="98" t="s">
        <v>592</v>
      </c>
      <c r="G78" s="98" t="s">
        <v>1681</v>
      </c>
      <c r="H78" s="98">
        <v>601.6</v>
      </c>
      <c r="I78" s="98" t="s">
        <v>1926</v>
      </c>
    </row>
    <row r="79" spans="1:9" x14ac:dyDescent="0.25">
      <c r="A79" s="102">
        <v>50102425</v>
      </c>
      <c r="B79" s="98" t="s">
        <v>1131</v>
      </c>
      <c r="C79" s="98">
        <v>10</v>
      </c>
      <c r="D79" s="98" t="s">
        <v>1671</v>
      </c>
      <c r="E79" s="98" t="s">
        <v>591</v>
      </c>
      <c r="F79" s="98" t="s">
        <v>592</v>
      </c>
      <c r="G79" s="98" t="s">
        <v>1681</v>
      </c>
      <c r="H79" s="98">
        <v>601.6</v>
      </c>
      <c r="I79" s="98" t="s">
        <v>1926</v>
      </c>
    </row>
    <row r="80" spans="1:9" x14ac:dyDescent="0.25">
      <c r="A80" s="102">
        <v>50102430</v>
      </c>
      <c r="B80" s="98" t="s">
        <v>611</v>
      </c>
      <c r="C80" s="98">
        <v>10</v>
      </c>
      <c r="D80" s="98" t="s">
        <v>1671</v>
      </c>
      <c r="E80" s="98" t="s">
        <v>591</v>
      </c>
      <c r="F80" s="98" t="s">
        <v>592</v>
      </c>
      <c r="G80" s="98" t="s">
        <v>1681</v>
      </c>
      <c r="H80" s="98">
        <v>601.6</v>
      </c>
      <c r="I80" s="98" t="s">
        <v>1926</v>
      </c>
    </row>
    <row r="81" spans="1:9" x14ac:dyDescent="0.25">
      <c r="A81" s="102">
        <v>50102435</v>
      </c>
      <c r="B81" s="98" t="s">
        <v>612</v>
      </c>
      <c r="C81" s="98">
        <v>10</v>
      </c>
      <c r="D81" s="98" t="s">
        <v>1671</v>
      </c>
      <c r="E81" s="98" t="s">
        <v>591</v>
      </c>
      <c r="F81" s="98" t="s">
        <v>592</v>
      </c>
      <c r="G81" s="98" t="s">
        <v>1681</v>
      </c>
      <c r="H81" s="98">
        <v>601.6</v>
      </c>
      <c r="I81" s="98" t="s">
        <v>1926</v>
      </c>
    </row>
    <row r="82" spans="1:9" x14ac:dyDescent="0.25">
      <c r="A82" s="102">
        <v>50102440</v>
      </c>
      <c r="B82" s="98" t="s">
        <v>613</v>
      </c>
      <c r="C82" s="98">
        <v>10</v>
      </c>
      <c r="D82" s="98" t="s">
        <v>1671</v>
      </c>
      <c r="E82" s="98" t="s">
        <v>591</v>
      </c>
      <c r="F82" s="98" t="s">
        <v>592</v>
      </c>
      <c r="G82" s="98" t="s">
        <v>1681</v>
      </c>
      <c r="H82" s="98">
        <v>601.6</v>
      </c>
      <c r="I82" s="98" t="s">
        <v>1926</v>
      </c>
    </row>
    <row r="83" spans="1:9" x14ac:dyDescent="0.25">
      <c r="A83" s="102">
        <v>50109900</v>
      </c>
      <c r="B83" s="98" t="s">
        <v>614</v>
      </c>
      <c r="C83" s="98">
        <v>10</v>
      </c>
      <c r="D83" s="98" t="s">
        <v>1671</v>
      </c>
      <c r="E83" s="98" t="s">
        <v>591</v>
      </c>
      <c r="F83" s="98" t="s">
        <v>592</v>
      </c>
      <c r="G83" s="98" t="s">
        <v>1672</v>
      </c>
      <c r="H83" s="98">
        <v>601.79999999999995</v>
      </c>
      <c r="I83" s="98" t="s">
        <v>1930</v>
      </c>
    </row>
    <row r="84" spans="1:9" x14ac:dyDescent="0.25">
      <c r="A84" s="102">
        <v>50110000</v>
      </c>
      <c r="B84" s="98" t="s">
        <v>615</v>
      </c>
      <c r="C84" s="98">
        <v>10</v>
      </c>
      <c r="D84" s="98" t="s">
        <v>1671</v>
      </c>
      <c r="E84" s="98" t="s">
        <v>591</v>
      </c>
      <c r="F84" s="98" t="s">
        <v>592</v>
      </c>
      <c r="G84" s="98" t="s">
        <v>1672</v>
      </c>
      <c r="H84" s="98">
        <v>601.79999999999995</v>
      </c>
      <c r="I84" s="98" t="s">
        <v>1930</v>
      </c>
    </row>
    <row r="85" spans="1:9" x14ac:dyDescent="0.25">
      <c r="A85" s="102">
        <v>50111210</v>
      </c>
      <c r="B85" s="98" t="s">
        <v>616</v>
      </c>
      <c r="C85" s="98">
        <v>10</v>
      </c>
      <c r="D85" s="98" t="s">
        <v>1671</v>
      </c>
      <c r="E85" s="98" t="s">
        <v>591</v>
      </c>
      <c r="F85" s="98" t="s">
        <v>592</v>
      </c>
      <c r="G85" s="98" t="s">
        <v>1673</v>
      </c>
      <c r="H85" s="98">
        <v>601.1</v>
      </c>
      <c r="I85" s="98" t="s">
        <v>1925</v>
      </c>
    </row>
    <row r="86" spans="1:9" x14ac:dyDescent="0.25">
      <c r="A86" s="102">
        <v>50111300</v>
      </c>
      <c r="B86" s="98" t="s">
        <v>617</v>
      </c>
      <c r="C86" s="98">
        <v>10</v>
      </c>
      <c r="D86" s="98" t="s">
        <v>1671</v>
      </c>
      <c r="E86" s="98" t="s">
        <v>591</v>
      </c>
      <c r="F86" s="98" t="s">
        <v>592</v>
      </c>
      <c r="G86" s="98" t="s">
        <v>1674</v>
      </c>
      <c r="H86" s="98">
        <v>601.29999999999995</v>
      </c>
      <c r="I86" s="98" t="s">
        <v>1927</v>
      </c>
    </row>
    <row r="87" spans="1:9" x14ac:dyDescent="0.25">
      <c r="A87" s="102">
        <v>50111400</v>
      </c>
      <c r="B87" s="98" t="s">
        <v>618</v>
      </c>
      <c r="C87" s="98">
        <v>10</v>
      </c>
      <c r="D87" s="98" t="s">
        <v>1671</v>
      </c>
      <c r="E87" s="98" t="s">
        <v>591</v>
      </c>
      <c r="F87" s="98" t="s">
        <v>592</v>
      </c>
      <c r="G87" s="98" t="s">
        <v>1675</v>
      </c>
      <c r="H87" s="98">
        <v>601.5</v>
      </c>
      <c r="I87" s="98" t="s">
        <v>1928</v>
      </c>
    </row>
    <row r="88" spans="1:9" x14ac:dyDescent="0.25">
      <c r="A88" s="102">
        <v>50111405</v>
      </c>
      <c r="B88" s="98" t="s">
        <v>1132</v>
      </c>
      <c r="C88" s="98">
        <v>10</v>
      </c>
      <c r="D88" s="98" t="s">
        <v>1671</v>
      </c>
      <c r="E88" s="98" t="s">
        <v>591</v>
      </c>
      <c r="F88" s="98" t="s">
        <v>592</v>
      </c>
      <c r="G88" s="98" t="s">
        <v>1675</v>
      </c>
      <c r="H88" s="98">
        <v>601.5</v>
      </c>
      <c r="I88" s="98" t="s">
        <v>1928</v>
      </c>
    </row>
    <row r="89" spans="1:9" x14ac:dyDescent="0.25">
      <c r="A89" s="102">
        <v>50111415</v>
      </c>
      <c r="B89" s="98" t="s">
        <v>619</v>
      </c>
      <c r="C89" s="98">
        <v>10</v>
      </c>
      <c r="D89" s="98" t="s">
        <v>1671</v>
      </c>
      <c r="E89" s="98" t="s">
        <v>591</v>
      </c>
      <c r="F89" s="98" t="s">
        <v>592</v>
      </c>
      <c r="G89" s="98" t="s">
        <v>1675</v>
      </c>
      <c r="H89" s="98">
        <v>601.5</v>
      </c>
      <c r="I89" s="98" t="s">
        <v>1928</v>
      </c>
    </row>
    <row r="90" spans="1:9" x14ac:dyDescent="0.25">
      <c r="A90" s="102">
        <v>50111420</v>
      </c>
      <c r="B90" s="98" t="s">
        <v>620</v>
      </c>
      <c r="C90" s="98">
        <v>10</v>
      </c>
      <c r="D90" s="98" t="s">
        <v>1671</v>
      </c>
      <c r="E90" s="98" t="s">
        <v>591</v>
      </c>
      <c r="F90" s="98" t="s">
        <v>592</v>
      </c>
      <c r="G90" s="98" t="s">
        <v>1675</v>
      </c>
      <c r="H90" s="98">
        <v>601.5</v>
      </c>
      <c r="I90" s="98" t="s">
        <v>1928</v>
      </c>
    </row>
    <row r="91" spans="1:9" x14ac:dyDescent="0.25">
      <c r="A91" s="102">
        <v>50111500</v>
      </c>
      <c r="B91" s="98" t="s">
        <v>621</v>
      </c>
      <c r="C91" s="98">
        <v>10</v>
      </c>
      <c r="D91" s="98" t="s">
        <v>1671</v>
      </c>
      <c r="E91" s="98" t="s">
        <v>591</v>
      </c>
      <c r="F91" s="98" t="s">
        <v>592</v>
      </c>
      <c r="G91" s="98" t="s">
        <v>1676</v>
      </c>
      <c r="H91" s="98">
        <v>601.70000000000005</v>
      </c>
      <c r="I91" s="98" t="s">
        <v>1929</v>
      </c>
    </row>
    <row r="92" spans="1:9" x14ac:dyDescent="0.25">
      <c r="A92" s="102">
        <v>50111510</v>
      </c>
      <c r="B92" s="98" t="s">
        <v>622</v>
      </c>
      <c r="C92" s="98">
        <v>10</v>
      </c>
      <c r="D92" s="98" t="s">
        <v>1671</v>
      </c>
      <c r="E92" s="98" t="s">
        <v>591</v>
      </c>
      <c r="F92" s="98" t="s">
        <v>592</v>
      </c>
      <c r="G92" s="98" t="s">
        <v>1676</v>
      </c>
      <c r="H92" s="98">
        <v>601.70000000000005</v>
      </c>
      <c r="I92" s="98" t="s">
        <v>1929</v>
      </c>
    </row>
    <row r="93" spans="1:9" x14ac:dyDescent="0.25">
      <c r="A93" s="102">
        <v>50111520</v>
      </c>
      <c r="B93" s="98" t="s">
        <v>623</v>
      </c>
      <c r="C93" s="98">
        <v>10</v>
      </c>
      <c r="D93" s="98" t="s">
        <v>1671</v>
      </c>
      <c r="E93" s="98" t="s">
        <v>591</v>
      </c>
      <c r="F93" s="98" t="s">
        <v>592</v>
      </c>
      <c r="G93" s="98" t="s">
        <v>1676</v>
      </c>
      <c r="H93" s="98">
        <v>601.70000000000005</v>
      </c>
      <c r="I93" s="98" t="s">
        <v>1929</v>
      </c>
    </row>
    <row r="94" spans="1:9" x14ac:dyDescent="0.25">
      <c r="A94" s="102">
        <v>50111600</v>
      </c>
      <c r="B94" s="98" t="s">
        <v>624</v>
      </c>
      <c r="C94" s="98">
        <v>10</v>
      </c>
      <c r="D94" s="98" t="s">
        <v>1671</v>
      </c>
      <c r="E94" s="98" t="s">
        <v>591</v>
      </c>
      <c r="F94" s="98" t="s">
        <v>592</v>
      </c>
      <c r="G94" s="98" t="s">
        <v>1672</v>
      </c>
      <c r="H94" s="98">
        <v>601.79999999999995</v>
      </c>
      <c r="I94" s="98" t="s">
        <v>1930</v>
      </c>
    </row>
    <row r="95" spans="1:9" x14ac:dyDescent="0.25">
      <c r="A95" s="102">
        <v>50112215</v>
      </c>
      <c r="B95" s="98" t="s">
        <v>1133</v>
      </c>
      <c r="C95" s="98">
        <v>10</v>
      </c>
      <c r="D95" s="98" t="s">
        <v>1671</v>
      </c>
      <c r="E95" s="98" t="s">
        <v>591</v>
      </c>
      <c r="F95" s="98" t="s">
        <v>592</v>
      </c>
      <c r="G95" s="98" t="s">
        <v>1679</v>
      </c>
      <c r="H95" s="98">
        <v>601.20000000000005</v>
      </c>
      <c r="I95" s="98" t="s">
        <v>1926</v>
      </c>
    </row>
    <row r="96" spans="1:9" x14ac:dyDescent="0.25">
      <c r="A96" s="102">
        <v>50112300</v>
      </c>
      <c r="B96" s="98" t="s">
        <v>625</v>
      </c>
      <c r="C96" s="98">
        <v>10</v>
      </c>
      <c r="D96" s="98" t="s">
        <v>1671</v>
      </c>
      <c r="E96" s="98" t="s">
        <v>591</v>
      </c>
      <c r="F96" s="98" t="s">
        <v>592</v>
      </c>
      <c r="G96" s="98" t="s">
        <v>1680</v>
      </c>
      <c r="H96" s="98">
        <v>601.4</v>
      </c>
      <c r="I96" s="98" t="s">
        <v>1926</v>
      </c>
    </row>
    <row r="97" spans="1:9" x14ac:dyDescent="0.25">
      <c r="A97" s="102">
        <v>50112400</v>
      </c>
      <c r="B97" s="98" t="s">
        <v>626</v>
      </c>
      <c r="C97" s="98">
        <v>10</v>
      </c>
      <c r="D97" s="98" t="s">
        <v>1671</v>
      </c>
      <c r="E97" s="98" t="s">
        <v>591</v>
      </c>
      <c r="F97" s="98" t="s">
        <v>592</v>
      </c>
      <c r="G97" s="98" t="s">
        <v>1681</v>
      </c>
      <c r="H97" s="98">
        <v>601.6</v>
      </c>
      <c r="I97" s="98" t="s">
        <v>1926</v>
      </c>
    </row>
    <row r="98" spans="1:9" x14ac:dyDescent="0.25">
      <c r="A98" s="102">
        <v>50112415</v>
      </c>
      <c r="B98" s="98" t="s">
        <v>1134</v>
      </c>
      <c r="C98" s="98">
        <v>10</v>
      </c>
      <c r="D98" s="98" t="s">
        <v>1671</v>
      </c>
      <c r="E98" s="98" t="s">
        <v>591</v>
      </c>
      <c r="F98" s="98" t="s">
        <v>592</v>
      </c>
      <c r="G98" s="98" t="s">
        <v>1681</v>
      </c>
      <c r="H98" s="98">
        <v>601.6</v>
      </c>
      <c r="I98" s="98" t="s">
        <v>1926</v>
      </c>
    </row>
    <row r="99" spans="1:9" x14ac:dyDescent="0.25">
      <c r="A99" s="102">
        <v>50112420</v>
      </c>
      <c r="B99" s="98" t="s">
        <v>627</v>
      </c>
      <c r="C99" s="98">
        <v>10</v>
      </c>
      <c r="D99" s="98" t="s">
        <v>1671</v>
      </c>
      <c r="E99" s="98" t="s">
        <v>591</v>
      </c>
      <c r="F99" s="98" t="s">
        <v>592</v>
      </c>
      <c r="G99" s="98" t="s">
        <v>1681</v>
      </c>
      <c r="H99" s="98">
        <v>601.6</v>
      </c>
      <c r="I99" s="98" t="s">
        <v>1926</v>
      </c>
    </row>
    <row r="100" spans="1:9" x14ac:dyDescent="0.25">
      <c r="A100" s="102">
        <v>50112425</v>
      </c>
      <c r="B100" s="98" t="s">
        <v>1135</v>
      </c>
      <c r="C100" s="98">
        <v>10</v>
      </c>
      <c r="D100" s="98" t="s">
        <v>1671</v>
      </c>
      <c r="E100" s="98" t="s">
        <v>591</v>
      </c>
      <c r="F100" s="98" t="s">
        <v>592</v>
      </c>
      <c r="G100" s="98" t="s">
        <v>1681</v>
      </c>
      <c r="H100" s="98">
        <v>601.6</v>
      </c>
      <c r="I100" s="98" t="s">
        <v>1926</v>
      </c>
    </row>
    <row r="101" spans="1:9" x14ac:dyDescent="0.25">
      <c r="A101" s="102">
        <v>50112430</v>
      </c>
      <c r="B101" s="98" t="s">
        <v>628</v>
      </c>
      <c r="C101" s="98">
        <v>10</v>
      </c>
      <c r="D101" s="98" t="s">
        <v>1671</v>
      </c>
      <c r="E101" s="98" t="s">
        <v>591</v>
      </c>
      <c r="F101" s="98" t="s">
        <v>592</v>
      </c>
      <c r="G101" s="98" t="s">
        <v>1681</v>
      </c>
      <c r="H101" s="98">
        <v>601.6</v>
      </c>
      <c r="I101" s="98" t="s">
        <v>1926</v>
      </c>
    </row>
    <row r="102" spans="1:9" x14ac:dyDescent="0.25">
      <c r="A102" s="102">
        <v>50112435</v>
      </c>
      <c r="B102" s="98" t="s">
        <v>629</v>
      </c>
      <c r="C102" s="98">
        <v>10</v>
      </c>
      <c r="D102" s="98" t="s">
        <v>1671</v>
      </c>
      <c r="E102" s="98" t="s">
        <v>591</v>
      </c>
      <c r="F102" s="98" t="s">
        <v>592</v>
      </c>
      <c r="G102" s="98" t="s">
        <v>1681</v>
      </c>
      <c r="H102" s="98">
        <v>601.6</v>
      </c>
      <c r="I102" s="98" t="s">
        <v>1926</v>
      </c>
    </row>
    <row r="103" spans="1:9" x14ac:dyDescent="0.25">
      <c r="A103" s="102">
        <v>50112440</v>
      </c>
      <c r="B103" s="98" t="s">
        <v>630</v>
      </c>
      <c r="C103" s="98">
        <v>10</v>
      </c>
      <c r="D103" s="98" t="s">
        <v>1671</v>
      </c>
      <c r="E103" s="98" t="s">
        <v>591</v>
      </c>
      <c r="F103" s="98" t="s">
        <v>592</v>
      </c>
      <c r="G103" s="98" t="s">
        <v>1681</v>
      </c>
      <c r="H103" s="98">
        <v>601.6</v>
      </c>
      <c r="I103" s="98" t="s">
        <v>1926</v>
      </c>
    </row>
    <row r="104" spans="1:9" x14ac:dyDescent="0.25">
      <c r="A104" s="102">
        <v>50119900</v>
      </c>
      <c r="B104" s="98" t="s">
        <v>631</v>
      </c>
      <c r="C104" s="98">
        <v>10</v>
      </c>
      <c r="D104" s="98" t="s">
        <v>1671</v>
      </c>
      <c r="E104" s="98" t="s">
        <v>591</v>
      </c>
      <c r="F104" s="98" t="s">
        <v>592</v>
      </c>
      <c r="G104" s="98" t="s">
        <v>1672</v>
      </c>
      <c r="H104" s="98">
        <v>601.79999999999995</v>
      </c>
      <c r="I104" s="98" t="s">
        <v>1930</v>
      </c>
    </row>
    <row r="105" spans="1:9" x14ac:dyDescent="0.25">
      <c r="A105" s="102">
        <v>50120000</v>
      </c>
      <c r="B105" s="98" t="s">
        <v>632</v>
      </c>
      <c r="C105" s="98">
        <v>10</v>
      </c>
      <c r="D105" s="98" t="s">
        <v>1671</v>
      </c>
      <c r="E105" s="98" t="s">
        <v>591</v>
      </c>
      <c r="F105" s="98" t="s">
        <v>592</v>
      </c>
      <c r="G105" s="98" t="s">
        <v>1672</v>
      </c>
      <c r="H105" s="98">
        <v>601.79999999999995</v>
      </c>
      <c r="I105" s="98" t="s">
        <v>1930</v>
      </c>
    </row>
    <row r="106" spans="1:9" x14ac:dyDescent="0.25">
      <c r="A106" s="102">
        <v>50121300</v>
      </c>
      <c r="B106" s="98" t="s">
        <v>633</v>
      </c>
      <c r="C106" s="98">
        <v>10</v>
      </c>
      <c r="D106" s="98" t="s">
        <v>1671</v>
      </c>
      <c r="E106" s="98" t="s">
        <v>591</v>
      </c>
      <c r="F106" s="98" t="s">
        <v>592</v>
      </c>
      <c r="G106" s="98" t="s">
        <v>1674</v>
      </c>
      <c r="H106" s="98">
        <v>601.29999999999995</v>
      </c>
      <c r="I106" s="98" t="s">
        <v>1927</v>
      </c>
    </row>
    <row r="107" spans="1:9" x14ac:dyDescent="0.25">
      <c r="A107" s="102">
        <v>50121400</v>
      </c>
      <c r="B107" s="98" t="s">
        <v>1683</v>
      </c>
      <c r="C107" s="98">
        <v>10</v>
      </c>
      <c r="D107" s="98" t="s">
        <v>1671</v>
      </c>
      <c r="E107" s="98" t="s">
        <v>591</v>
      </c>
      <c r="F107" s="98" t="s">
        <v>592</v>
      </c>
      <c r="G107" s="98" t="s">
        <v>1675</v>
      </c>
      <c r="H107" s="98">
        <v>601.5</v>
      </c>
      <c r="I107" s="98" t="s">
        <v>1928</v>
      </c>
    </row>
    <row r="108" spans="1:9" x14ac:dyDescent="0.25">
      <c r="A108" s="102">
        <v>50121405</v>
      </c>
      <c r="B108" s="98" t="s">
        <v>1821</v>
      </c>
      <c r="C108" s="98">
        <v>10</v>
      </c>
      <c r="D108" s="98" t="s">
        <v>1671</v>
      </c>
      <c r="E108" s="98" t="s">
        <v>591</v>
      </c>
      <c r="F108" s="98" t="s">
        <v>592</v>
      </c>
      <c r="G108" s="98" t="s">
        <v>1675</v>
      </c>
      <c r="H108" s="98">
        <v>601.5</v>
      </c>
      <c r="I108" s="98" t="s">
        <v>1928</v>
      </c>
    </row>
    <row r="109" spans="1:9" x14ac:dyDescent="0.25">
      <c r="A109" s="102">
        <v>50121415</v>
      </c>
      <c r="B109" s="98" t="s">
        <v>1684</v>
      </c>
      <c r="C109" s="98">
        <v>10</v>
      </c>
      <c r="D109" s="98" t="s">
        <v>1671</v>
      </c>
      <c r="E109" s="98" t="s">
        <v>591</v>
      </c>
      <c r="F109" s="98" t="s">
        <v>592</v>
      </c>
      <c r="G109" s="98" t="s">
        <v>1675</v>
      </c>
      <c r="H109" s="98">
        <v>601.5</v>
      </c>
      <c r="I109" s="98" t="s">
        <v>1928</v>
      </c>
    </row>
    <row r="110" spans="1:9" x14ac:dyDescent="0.25">
      <c r="A110" s="102">
        <v>50121420</v>
      </c>
      <c r="B110" s="98" t="s">
        <v>1685</v>
      </c>
      <c r="C110" s="98">
        <v>10</v>
      </c>
      <c r="D110" s="98" t="s">
        <v>1671</v>
      </c>
      <c r="E110" s="98" t="s">
        <v>591</v>
      </c>
      <c r="F110" s="98" t="s">
        <v>592</v>
      </c>
      <c r="G110" s="98" t="s">
        <v>1675</v>
      </c>
      <c r="H110" s="98">
        <v>601.5</v>
      </c>
      <c r="I110" s="98" t="s">
        <v>1928</v>
      </c>
    </row>
    <row r="111" spans="1:9" x14ac:dyDescent="0.25">
      <c r="A111" s="102">
        <v>50121510</v>
      </c>
      <c r="B111" s="98" t="s">
        <v>1686</v>
      </c>
      <c r="C111" s="98">
        <v>10</v>
      </c>
      <c r="D111" s="98" t="s">
        <v>1671</v>
      </c>
      <c r="E111" s="98" t="s">
        <v>591</v>
      </c>
      <c r="F111" s="98" t="s">
        <v>592</v>
      </c>
      <c r="G111" s="98" t="s">
        <v>1676</v>
      </c>
      <c r="H111" s="98">
        <v>601.70000000000005</v>
      </c>
      <c r="I111" s="98" t="s">
        <v>1929</v>
      </c>
    </row>
    <row r="112" spans="1:9" x14ac:dyDescent="0.25">
      <c r="A112" s="102">
        <v>50121600</v>
      </c>
      <c r="B112" s="98" t="s">
        <v>1825</v>
      </c>
      <c r="C112" s="98">
        <v>10</v>
      </c>
      <c r="D112" s="98" t="s">
        <v>1671</v>
      </c>
      <c r="E112" s="98" t="s">
        <v>591</v>
      </c>
      <c r="F112" s="98" t="s">
        <v>592</v>
      </c>
      <c r="I112" s="98" t="e">
        <v>#N/A</v>
      </c>
    </row>
    <row r="113" spans="1:9" x14ac:dyDescent="0.25">
      <c r="A113" s="102">
        <v>50122400</v>
      </c>
      <c r="B113" s="98" t="s">
        <v>1136</v>
      </c>
      <c r="C113" s="98">
        <v>10</v>
      </c>
      <c r="D113" s="98" t="s">
        <v>1671</v>
      </c>
      <c r="E113" s="98" t="s">
        <v>591</v>
      </c>
      <c r="F113" s="98" t="s">
        <v>592</v>
      </c>
      <c r="G113" s="98" t="s">
        <v>1681</v>
      </c>
      <c r="H113" s="98">
        <v>601.6</v>
      </c>
      <c r="I113" s="98" t="s">
        <v>1926</v>
      </c>
    </row>
    <row r="114" spans="1:9" x14ac:dyDescent="0.25">
      <c r="A114" s="102">
        <v>50122420</v>
      </c>
      <c r="B114" s="98" t="s">
        <v>1687</v>
      </c>
      <c r="C114" s="98">
        <v>10</v>
      </c>
      <c r="D114" s="98" t="s">
        <v>1671</v>
      </c>
      <c r="E114" s="98" t="s">
        <v>591</v>
      </c>
      <c r="F114" s="98" t="s">
        <v>592</v>
      </c>
      <c r="G114" s="98" t="s">
        <v>1681</v>
      </c>
      <c r="H114" s="98">
        <v>601.6</v>
      </c>
      <c r="I114" s="98" t="s">
        <v>1926</v>
      </c>
    </row>
    <row r="115" spans="1:9" x14ac:dyDescent="0.25">
      <c r="A115" s="102">
        <v>50122430</v>
      </c>
      <c r="B115" s="98" t="s">
        <v>1688</v>
      </c>
      <c r="C115" s="98">
        <v>10</v>
      </c>
      <c r="D115" s="98" t="s">
        <v>1671</v>
      </c>
      <c r="E115" s="98" t="s">
        <v>591</v>
      </c>
      <c r="F115" s="98" t="s">
        <v>592</v>
      </c>
      <c r="G115" s="98" t="s">
        <v>1681</v>
      </c>
      <c r="H115" s="98">
        <v>601.6</v>
      </c>
      <c r="I115" s="98" t="s">
        <v>1926</v>
      </c>
    </row>
    <row r="116" spans="1:9" x14ac:dyDescent="0.25">
      <c r="A116" s="102">
        <v>50122440</v>
      </c>
      <c r="B116" s="98" t="s">
        <v>1689</v>
      </c>
      <c r="C116" s="98">
        <v>10</v>
      </c>
      <c r="D116" s="98" t="s">
        <v>1671</v>
      </c>
      <c r="E116" s="98" t="s">
        <v>591</v>
      </c>
      <c r="F116" s="98" t="s">
        <v>592</v>
      </c>
      <c r="G116" s="98" t="s">
        <v>1681</v>
      </c>
      <c r="H116" s="98">
        <v>601.6</v>
      </c>
      <c r="I116" s="98" t="s">
        <v>1926</v>
      </c>
    </row>
    <row r="117" spans="1:9" x14ac:dyDescent="0.25">
      <c r="A117" s="102">
        <v>50129900</v>
      </c>
      <c r="B117" s="98" t="s">
        <v>1137</v>
      </c>
      <c r="C117" s="98">
        <v>10</v>
      </c>
      <c r="D117" s="98" t="s">
        <v>1671</v>
      </c>
      <c r="E117" s="98" t="s">
        <v>591</v>
      </c>
      <c r="F117" s="98" t="s">
        <v>592</v>
      </c>
      <c r="G117" s="98" t="s">
        <v>1672</v>
      </c>
      <c r="H117" s="98">
        <v>601.79999999999995</v>
      </c>
      <c r="I117" s="98" t="s">
        <v>1930</v>
      </c>
    </row>
    <row r="118" spans="1:9" x14ac:dyDescent="0.25">
      <c r="A118" s="102">
        <v>50171000</v>
      </c>
      <c r="B118" s="98" t="s">
        <v>634</v>
      </c>
      <c r="C118" s="98">
        <v>10</v>
      </c>
      <c r="D118" s="98" t="s">
        <v>1671</v>
      </c>
      <c r="E118" s="98" t="s">
        <v>591</v>
      </c>
      <c r="F118" s="98" t="s">
        <v>592</v>
      </c>
      <c r="G118" s="98" t="s">
        <v>1672</v>
      </c>
      <c r="H118" s="98">
        <v>601.79999999999995</v>
      </c>
      <c r="I118" s="98" t="s">
        <v>1930</v>
      </c>
    </row>
    <row r="119" spans="1:9" x14ac:dyDescent="0.25">
      <c r="A119" s="102">
        <v>50171600</v>
      </c>
      <c r="B119" s="98" t="s">
        <v>635</v>
      </c>
      <c r="C119" s="98">
        <v>10</v>
      </c>
      <c r="D119" s="98" t="s">
        <v>1671</v>
      </c>
      <c r="E119" s="98" t="s">
        <v>591</v>
      </c>
      <c r="F119" s="98" t="s">
        <v>592</v>
      </c>
      <c r="G119" s="98" t="s">
        <v>1672</v>
      </c>
      <c r="H119" s="98">
        <v>601.79999999999995</v>
      </c>
      <c r="I119" s="98" t="s">
        <v>1930</v>
      </c>
    </row>
    <row r="120" spans="1:9" x14ac:dyDescent="0.25">
      <c r="A120" s="102">
        <v>50171800</v>
      </c>
      <c r="B120" s="98" t="s">
        <v>636</v>
      </c>
      <c r="C120" s="98">
        <v>10</v>
      </c>
      <c r="D120" s="98" t="s">
        <v>1671</v>
      </c>
      <c r="E120" s="98" t="s">
        <v>591</v>
      </c>
      <c r="F120" s="98" t="s">
        <v>592</v>
      </c>
      <c r="G120" s="98" t="s">
        <v>1672</v>
      </c>
      <c r="H120" s="98">
        <v>601.79999999999995</v>
      </c>
      <c r="I120" s="98" t="s">
        <v>1930</v>
      </c>
    </row>
    <row r="121" spans="1:9" x14ac:dyDescent="0.25">
      <c r="A121" s="102">
        <v>50185000</v>
      </c>
      <c r="B121" s="98" t="s">
        <v>637</v>
      </c>
      <c r="C121" s="98">
        <v>10</v>
      </c>
      <c r="D121" s="98" t="s">
        <v>1671</v>
      </c>
      <c r="E121" s="98" t="s">
        <v>591</v>
      </c>
      <c r="F121" s="98" t="s">
        <v>592</v>
      </c>
      <c r="G121" s="98" t="s">
        <v>1672</v>
      </c>
      <c r="H121" s="98">
        <v>601.79999999999995</v>
      </c>
      <c r="I121" s="98" t="s">
        <v>1930</v>
      </c>
    </row>
    <row r="122" spans="1:9" x14ac:dyDescent="0.25">
      <c r="A122" s="102">
        <v>50421000</v>
      </c>
      <c r="B122" s="98" t="s">
        <v>651</v>
      </c>
      <c r="C122" s="98">
        <v>13</v>
      </c>
      <c r="D122" s="98" t="s">
        <v>650</v>
      </c>
      <c r="E122" s="98" t="s">
        <v>668</v>
      </c>
      <c r="F122" s="98" t="s">
        <v>650</v>
      </c>
      <c r="G122" s="98" t="s">
        <v>1690</v>
      </c>
      <c r="H122" s="98">
        <v>604.79999999999995</v>
      </c>
      <c r="I122" s="98" t="s">
        <v>1934</v>
      </c>
    </row>
    <row r="123" spans="1:9" x14ac:dyDescent="0.25">
      <c r="A123" s="102">
        <v>50421100</v>
      </c>
      <c r="B123" s="98" t="s">
        <v>652</v>
      </c>
      <c r="C123" s="98">
        <v>13</v>
      </c>
      <c r="D123" s="98" t="s">
        <v>650</v>
      </c>
      <c r="E123" s="98" t="s">
        <v>668</v>
      </c>
      <c r="F123" s="98" t="s">
        <v>650</v>
      </c>
      <c r="G123" s="98" t="s">
        <v>1690</v>
      </c>
      <c r="H123" s="98">
        <v>604.79999999999995</v>
      </c>
      <c r="I123" s="98" t="s">
        <v>1934</v>
      </c>
    </row>
    <row r="124" spans="1:9" x14ac:dyDescent="0.25">
      <c r="A124" s="102">
        <v>50422000</v>
      </c>
      <c r="B124" s="98" t="s">
        <v>653</v>
      </c>
      <c r="C124" s="98">
        <v>13</v>
      </c>
      <c r="D124" s="98" t="s">
        <v>650</v>
      </c>
      <c r="E124" s="98" t="s">
        <v>668</v>
      </c>
      <c r="F124" s="98" t="s">
        <v>650</v>
      </c>
      <c r="G124" s="98" t="s">
        <v>1690</v>
      </c>
      <c r="H124" s="98">
        <v>604.79999999999995</v>
      </c>
      <c r="I124" s="98" t="s">
        <v>1934</v>
      </c>
    </row>
    <row r="125" spans="1:9" x14ac:dyDescent="0.25">
      <c r="A125" s="102">
        <v>50422100</v>
      </c>
      <c r="B125" s="98" t="s">
        <v>654</v>
      </c>
      <c r="C125" s="98">
        <v>13</v>
      </c>
      <c r="D125" s="98" t="s">
        <v>650</v>
      </c>
      <c r="E125" s="98" t="s">
        <v>668</v>
      </c>
      <c r="F125" s="98" t="s">
        <v>650</v>
      </c>
      <c r="G125" s="98" t="s">
        <v>1690</v>
      </c>
      <c r="H125" s="98">
        <v>604.79999999999995</v>
      </c>
      <c r="I125" s="98" t="s">
        <v>1934</v>
      </c>
    </row>
    <row r="126" spans="1:9" x14ac:dyDescent="0.25">
      <c r="A126" s="102">
        <v>50423000</v>
      </c>
      <c r="B126" s="98" t="s">
        <v>655</v>
      </c>
      <c r="C126" s="98">
        <v>13</v>
      </c>
      <c r="D126" s="98" t="s">
        <v>650</v>
      </c>
      <c r="E126" s="98" t="s">
        <v>668</v>
      </c>
      <c r="F126" s="98" t="s">
        <v>650</v>
      </c>
      <c r="G126" s="98" t="s">
        <v>1690</v>
      </c>
      <c r="H126" s="98">
        <v>604.79999999999995</v>
      </c>
      <c r="I126" s="98" t="s">
        <v>1934</v>
      </c>
    </row>
    <row r="127" spans="1:9" x14ac:dyDescent="0.25">
      <c r="A127" s="102">
        <v>50426000</v>
      </c>
      <c r="B127" s="98" t="s">
        <v>656</v>
      </c>
      <c r="C127" s="98">
        <v>13</v>
      </c>
      <c r="D127" s="98" t="s">
        <v>650</v>
      </c>
      <c r="E127" s="98" t="s">
        <v>668</v>
      </c>
      <c r="F127" s="98" t="s">
        <v>650</v>
      </c>
      <c r="G127" s="98" t="s">
        <v>1690</v>
      </c>
      <c r="H127" s="98">
        <v>604.79999999999995</v>
      </c>
      <c r="I127" s="98" t="s">
        <v>1934</v>
      </c>
    </row>
    <row r="128" spans="1:9" x14ac:dyDescent="0.25">
      <c r="A128" s="102">
        <v>50426100</v>
      </c>
      <c r="B128" s="98" t="s">
        <v>657</v>
      </c>
      <c r="C128" s="98">
        <v>13</v>
      </c>
      <c r="D128" s="98" t="s">
        <v>650</v>
      </c>
      <c r="E128" s="98" t="s">
        <v>668</v>
      </c>
      <c r="F128" s="98" t="s">
        <v>650</v>
      </c>
      <c r="G128" s="98" t="s">
        <v>1690</v>
      </c>
      <c r="H128" s="98">
        <v>604.79999999999995</v>
      </c>
      <c r="I128" s="98" t="s">
        <v>1934</v>
      </c>
    </row>
    <row r="129" spans="1:11" x14ac:dyDescent="0.25">
      <c r="A129" s="102">
        <v>50450000</v>
      </c>
      <c r="B129" s="98" t="s">
        <v>658</v>
      </c>
      <c r="C129" s="98">
        <v>13</v>
      </c>
      <c r="D129" s="98" t="s">
        <v>650</v>
      </c>
      <c r="E129" s="98" t="s">
        <v>668</v>
      </c>
      <c r="F129" s="98" t="s">
        <v>650</v>
      </c>
      <c r="G129" s="98" t="s">
        <v>1690</v>
      </c>
      <c r="H129" s="98">
        <v>604.79999999999995</v>
      </c>
      <c r="I129" s="98" t="s">
        <v>1934</v>
      </c>
    </row>
    <row r="130" spans="1:11" x14ac:dyDescent="0.25">
      <c r="A130" s="102">
        <v>50450011</v>
      </c>
      <c r="B130" s="154" t="s">
        <v>2035</v>
      </c>
      <c r="C130" s="98">
        <v>13</v>
      </c>
      <c r="D130" s="98" t="s">
        <v>650</v>
      </c>
      <c r="E130" s="98" t="s">
        <v>668</v>
      </c>
      <c r="F130" s="98" t="s">
        <v>650</v>
      </c>
      <c r="G130" s="98" t="s">
        <v>1691</v>
      </c>
      <c r="H130" s="98">
        <v>604.29999999999995</v>
      </c>
      <c r="I130" s="98" t="s">
        <v>1932</v>
      </c>
      <c r="K130" s="102"/>
    </row>
    <row r="131" spans="1:11" x14ac:dyDescent="0.25">
      <c r="A131" s="102">
        <v>50450013</v>
      </c>
      <c r="B131" s="98" t="s">
        <v>1042</v>
      </c>
      <c r="C131" s="98">
        <v>13</v>
      </c>
      <c r="D131" s="98" t="s">
        <v>650</v>
      </c>
      <c r="E131" s="98" t="s">
        <v>668</v>
      </c>
      <c r="F131" s="98" t="s">
        <v>650</v>
      </c>
      <c r="G131" s="98" t="s">
        <v>1691</v>
      </c>
      <c r="H131" s="98">
        <v>604.29999999999995</v>
      </c>
      <c r="I131" s="98" t="s">
        <v>1932</v>
      </c>
    </row>
    <row r="132" spans="1:11" x14ac:dyDescent="0.25">
      <c r="A132" s="102">
        <v>50450014</v>
      </c>
      <c r="B132" s="98" t="s">
        <v>659</v>
      </c>
      <c r="C132" s="98">
        <v>13</v>
      </c>
      <c r="D132" s="98" t="s">
        <v>650</v>
      </c>
      <c r="E132" s="98" t="s">
        <v>668</v>
      </c>
      <c r="F132" s="98" t="s">
        <v>650</v>
      </c>
      <c r="G132" s="98" t="s">
        <v>1692</v>
      </c>
      <c r="H132" s="98">
        <v>604.5</v>
      </c>
      <c r="I132" s="98" t="s">
        <v>1932</v>
      </c>
    </row>
    <row r="133" spans="1:11" x14ac:dyDescent="0.25">
      <c r="A133" s="102">
        <v>50450015</v>
      </c>
      <c r="B133" s="98" t="s">
        <v>660</v>
      </c>
      <c r="C133" s="98">
        <v>13</v>
      </c>
      <c r="D133" s="98" t="s">
        <v>650</v>
      </c>
      <c r="E133" s="98" t="s">
        <v>668</v>
      </c>
      <c r="F133" s="98" t="s">
        <v>650</v>
      </c>
      <c r="G133" s="98" t="s">
        <v>1693</v>
      </c>
      <c r="H133" s="98">
        <v>604.70000000000005</v>
      </c>
      <c r="I133" s="98" t="s">
        <v>1933</v>
      </c>
    </row>
    <row r="134" spans="1:11" x14ac:dyDescent="0.25">
      <c r="A134" s="102">
        <v>50450016</v>
      </c>
      <c r="B134" s="98" t="s">
        <v>661</v>
      </c>
      <c r="C134" s="98">
        <v>13</v>
      </c>
      <c r="D134" s="98" t="s">
        <v>650</v>
      </c>
      <c r="E134" s="98" t="s">
        <v>668</v>
      </c>
      <c r="F134" s="98" t="s">
        <v>650</v>
      </c>
      <c r="G134" s="98" t="s">
        <v>1690</v>
      </c>
      <c r="H134" s="98">
        <v>604.79999999999995</v>
      </c>
      <c r="I134" s="98" t="s">
        <v>1934</v>
      </c>
    </row>
    <row r="135" spans="1:11" x14ac:dyDescent="0.25">
      <c r="A135" s="102">
        <v>50451000</v>
      </c>
      <c r="B135" s="98" t="s">
        <v>662</v>
      </c>
      <c r="C135" s="98">
        <v>13</v>
      </c>
      <c r="D135" s="98" t="s">
        <v>650</v>
      </c>
      <c r="E135" s="98" t="s">
        <v>668</v>
      </c>
      <c r="F135" s="98" t="s">
        <v>650</v>
      </c>
      <c r="G135" s="98" t="s">
        <v>1690</v>
      </c>
      <c r="H135" s="98">
        <v>604.79999999999995</v>
      </c>
      <c r="I135" s="98" t="s">
        <v>1934</v>
      </c>
    </row>
    <row r="136" spans="1:11" x14ac:dyDescent="0.25">
      <c r="A136" s="102">
        <v>50452000</v>
      </c>
      <c r="B136" s="98" t="s">
        <v>663</v>
      </c>
      <c r="C136" s="98">
        <v>13</v>
      </c>
      <c r="D136" s="98" t="s">
        <v>650</v>
      </c>
      <c r="E136" s="98" t="s">
        <v>668</v>
      </c>
      <c r="F136" s="98" t="s">
        <v>650</v>
      </c>
      <c r="G136" s="98" t="s">
        <v>1690</v>
      </c>
      <c r="H136" s="98">
        <v>604.79999999999995</v>
      </c>
      <c r="I136" s="98" t="s">
        <v>1934</v>
      </c>
    </row>
    <row r="137" spans="1:11" x14ac:dyDescent="0.25">
      <c r="A137" s="102">
        <v>50454000</v>
      </c>
      <c r="B137" s="98" t="s">
        <v>664</v>
      </c>
      <c r="C137" s="98">
        <v>13</v>
      </c>
      <c r="D137" s="98" t="s">
        <v>650</v>
      </c>
      <c r="E137" s="98" t="s">
        <v>668</v>
      </c>
      <c r="F137" s="98" t="s">
        <v>650</v>
      </c>
      <c r="G137" s="98" t="s">
        <v>1690</v>
      </c>
      <c r="H137" s="98">
        <v>604.79999999999995</v>
      </c>
      <c r="I137" s="98" t="s">
        <v>1934</v>
      </c>
    </row>
    <row r="138" spans="1:11" x14ac:dyDescent="0.25">
      <c r="A138" s="102">
        <v>50456000</v>
      </c>
      <c r="B138" s="98" t="s">
        <v>665</v>
      </c>
      <c r="C138" s="98">
        <v>13</v>
      </c>
      <c r="D138" s="98" t="s">
        <v>650</v>
      </c>
      <c r="E138" s="98" t="s">
        <v>668</v>
      </c>
      <c r="F138" s="98" t="s">
        <v>650</v>
      </c>
      <c r="G138" s="98" t="s">
        <v>1690</v>
      </c>
      <c r="H138" s="98">
        <v>604.79999999999995</v>
      </c>
      <c r="I138" s="98" t="s">
        <v>1934</v>
      </c>
    </row>
    <row r="139" spans="1:11" x14ac:dyDescent="0.25">
      <c r="A139" s="102">
        <v>50457000</v>
      </c>
      <c r="B139" s="98" t="s">
        <v>666</v>
      </c>
      <c r="C139" s="98">
        <v>13</v>
      </c>
      <c r="D139" s="98" t="s">
        <v>650</v>
      </c>
      <c r="E139" s="98" t="s">
        <v>668</v>
      </c>
      <c r="F139" s="98" t="s">
        <v>650</v>
      </c>
      <c r="G139" s="98" t="s">
        <v>1690</v>
      </c>
      <c r="H139" s="98">
        <v>604.79999999999995</v>
      </c>
      <c r="I139" s="98" t="s">
        <v>1934</v>
      </c>
    </row>
    <row r="140" spans="1:11" x14ac:dyDescent="0.25">
      <c r="A140" s="102">
        <v>50458000</v>
      </c>
      <c r="B140" s="98" t="s">
        <v>667</v>
      </c>
      <c r="C140" s="98">
        <v>13</v>
      </c>
      <c r="D140" s="98" t="s">
        <v>650</v>
      </c>
      <c r="E140" s="98" t="s">
        <v>668</v>
      </c>
      <c r="F140" s="98" t="s">
        <v>650</v>
      </c>
      <c r="G140" s="98" t="s">
        <v>1690</v>
      </c>
      <c r="H140" s="98">
        <v>604.79999999999995</v>
      </c>
      <c r="I140" s="98" t="s">
        <v>1934</v>
      </c>
    </row>
    <row r="141" spans="1:11" x14ac:dyDescent="0.25">
      <c r="A141" s="102">
        <v>50510000</v>
      </c>
      <c r="B141" s="98" t="s">
        <v>645</v>
      </c>
      <c r="C141" s="98">
        <v>12</v>
      </c>
      <c r="D141" s="98" t="s">
        <v>1694</v>
      </c>
      <c r="E141" s="98" t="s">
        <v>643</v>
      </c>
      <c r="F141" s="98" t="s">
        <v>1157</v>
      </c>
      <c r="G141" s="98" t="s">
        <v>1690</v>
      </c>
      <c r="H141" s="98">
        <v>604.79999999999995</v>
      </c>
      <c r="I141" s="98" t="s">
        <v>1934</v>
      </c>
    </row>
    <row r="142" spans="1:11" x14ac:dyDescent="0.25">
      <c r="A142" s="102">
        <v>50510100</v>
      </c>
      <c r="B142" s="98" t="s">
        <v>646</v>
      </c>
      <c r="C142" s="98">
        <v>12</v>
      </c>
      <c r="D142" s="98" t="s">
        <v>1694</v>
      </c>
      <c r="E142" s="98" t="s">
        <v>643</v>
      </c>
      <c r="F142" s="98" t="s">
        <v>1157</v>
      </c>
      <c r="G142" s="98" t="s">
        <v>1690</v>
      </c>
      <c r="H142" s="98">
        <v>604.79999999999995</v>
      </c>
      <c r="I142" s="98" t="s">
        <v>1934</v>
      </c>
    </row>
    <row r="143" spans="1:11" x14ac:dyDescent="0.25">
      <c r="A143" s="102">
        <v>50550000</v>
      </c>
      <c r="B143" s="98" t="s">
        <v>647</v>
      </c>
      <c r="C143" s="98">
        <v>12</v>
      </c>
      <c r="D143" s="98" t="s">
        <v>1694</v>
      </c>
      <c r="E143" s="98" t="s">
        <v>649</v>
      </c>
      <c r="F143" s="98" t="s">
        <v>644</v>
      </c>
      <c r="G143" s="98" t="s">
        <v>1690</v>
      </c>
      <c r="H143" s="98">
        <v>604.79999999999995</v>
      </c>
      <c r="I143" s="98" t="s">
        <v>1934</v>
      </c>
    </row>
    <row r="144" spans="1:11" x14ac:dyDescent="0.25">
      <c r="A144" s="102">
        <v>50550100</v>
      </c>
      <c r="B144" s="98" t="s">
        <v>648</v>
      </c>
      <c r="C144" s="98">
        <v>12</v>
      </c>
      <c r="D144" s="98" t="s">
        <v>1694</v>
      </c>
      <c r="E144" s="98" t="s">
        <v>649</v>
      </c>
      <c r="F144" s="98" t="s">
        <v>644</v>
      </c>
      <c r="G144" s="98" t="s">
        <v>1690</v>
      </c>
      <c r="H144" s="98">
        <v>604.79999999999995</v>
      </c>
      <c r="I144" s="98" t="s">
        <v>1934</v>
      </c>
    </row>
    <row r="145" spans="1:9" x14ac:dyDescent="0.25">
      <c r="A145" s="102">
        <v>50560000</v>
      </c>
      <c r="B145" s="98" t="s">
        <v>1138</v>
      </c>
      <c r="C145" s="98">
        <v>12</v>
      </c>
      <c r="D145" s="98" t="s">
        <v>1694</v>
      </c>
      <c r="E145" s="98" t="s">
        <v>649</v>
      </c>
      <c r="F145" s="98" t="s">
        <v>644</v>
      </c>
      <c r="G145" s="98" t="s">
        <v>1690</v>
      </c>
      <c r="H145" s="98">
        <v>604.79999999999995</v>
      </c>
      <c r="I145" s="98" t="s">
        <v>1934</v>
      </c>
    </row>
    <row r="146" spans="1:9" x14ac:dyDescent="0.25">
      <c r="A146" s="102">
        <v>50610000</v>
      </c>
      <c r="B146" s="98" t="s">
        <v>640</v>
      </c>
      <c r="C146" s="98">
        <v>11</v>
      </c>
      <c r="D146" s="98" t="s">
        <v>1100</v>
      </c>
      <c r="E146" s="98" t="s">
        <v>638</v>
      </c>
      <c r="F146" s="98" t="s">
        <v>639</v>
      </c>
      <c r="G146" s="98" t="s">
        <v>1690</v>
      </c>
      <c r="H146" s="98">
        <v>604.79999999999995</v>
      </c>
      <c r="I146" s="98" t="s">
        <v>1934</v>
      </c>
    </row>
    <row r="147" spans="1:9" x14ac:dyDescent="0.25">
      <c r="A147" s="102">
        <v>50610100</v>
      </c>
      <c r="B147" s="98" t="s">
        <v>641</v>
      </c>
      <c r="C147" s="98">
        <v>11</v>
      </c>
      <c r="D147" s="98" t="s">
        <v>1100</v>
      </c>
      <c r="E147" s="98" t="s">
        <v>638</v>
      </c>
      <c r="F147" s="98" t="s">
        <v>639</v>
      </c>
      <c r="G147" s="98" t="s">
        <v>1690</v>
      </c>
      <c r="H147" s="98">
        <v>604.79999999999995</v>
      </c>
      <c r="I147" s="98" t="s">
        <v>1934</v>
      </c>
    </row>
    <row r="148" spans="1:9" x14ac:dyDescent="0.25">
      <c r="A148" s="102">
        <v>51010000</v>
      </c>
      <c r="B148" s="98" t="s">
        <v>29</v>
      </c>
      <c r="C148" s="98">
        <v>6</v>
      </c>
      <c r="D148" s="98" t="s">
        <v>577</v>
      </c>
      <c r="E148" s="98" t="s">
        <v>576</v>
      </c>
      <c r="F148" s="98" t="s">
        <v>577</v>
      </c>
      <c r="G148" s="98" t="s">
        <v>1695</v>
      </c>
      <c r="H148" s="98">
        <v>610.1</v>
      </c>
      <c r="I148" s="98" t="s">
        <v>1935</v>
      </c>
    </row>
    <row r="149" spans="1:9" x14ac:dyDescent="0.25">
      <c r="A149" s="102">
        <v>51015000</v>
      </c>
      <c r="B149" s="98" t="s">
        <v>1128</v>
      </c>
      <c r="C149" s="98">
        <v>6</v>
      </c>
      <c r="D149" s="98" t="s">
        <v>577</v>
      </c>
      <c r="E149" s="98" t="s">
        <v>576</v>
      </c>
      <c r="F149" s="98" t="s">
        <v>577</v>
      </c>
      <c r="G149" s="98" t="s">
        <v>1695</v>
      </c>
      <c r="H149" s="98">
        <v>610.1</v>
      </c>
      <c r="I149" s="98" t="s">
        <v>1935</v>
      </c>
    </row>
    <row r="150" spans="1:9" x14ac:dyDescent="0.25">
      <c r="A150" s="102">
        <v>51110000</v>
      </c>
      <c r="B150" s="98" t="s">
        <v>31</v>
      </c>
      <c r="C150" s="98">
        <v>9</v>
      </c>
      <c r="D150" s="98" t="s">
        <v>589</v>
      </c>
      <c r="E150" s="98" t="s">
        <v>588</v>
      </c>
      <c r="F150" s="98" t="s">
        <v>589</v>
      </c>
      <c r="G150" s="98" t="s">
        <v>1696</v>
      </c>
      <c r="H150" s="98">
        <v>675.3</v>
      </c>
      <c r="I150" s="98" t="s">
        <v>1974</v>
      </c>
    </row>
    <row r="151" spans="1:9" x14ac:dyDescent="0.25">
      <c r="A151" s="102">
        <v>51120000</v>
      </c>
      <c r="B151" s="98" t="s">
        <v>590</v>
      </c>
      <c r="C151" s="98">
        <v>9</v>
      </c>
      <c r="D151" s="98" t="s">
        <v>589</v>
      </c>
      <c r="E151" s="98" t="s">
        <v>588</v>
      </c>
      <c r="F151" s="98" t="s">
        <v>589</v>
      </c>
      <c r="G151" s="98" t="s">
        <v>1696</v>
      </c>
      <c r="H151" s="98">
        <v>675.3</v>
      </c>
      <c r="I151" s="98" t="s">
        <v>1974</v>
      </c>
    </row>
    <row r="152" spans="1:9" x14ac:dyDescent="0.25">
      <c r="A152" s="102">
        <v>51510000</v>
      </c>
      <c r="B152" s="98" t="s">
        <v>580</v>
      </c>
      <c r="C152" s="98">
        <v>7</v>
      </c>
      <c r="D152" s="98" t="s">
        <v>57</v>
      </c>
      <c r="E152" s="98" t="s">
        <v>578</v>
      </c>
      <c r="F152" s="98" t="s">
        <v>579</v>
      </c>
      <c r="G152" s="98" t="s">
        <v>1697</v>
      </c>
      <c r="H152" s="98">
        <v>615.79999999999995</v>
      </c>
      <c r="I152" s="98" t="s">
        <v>1939</v>
      </c>
    </row>
    <row r="153" spans="1:9" x14ac:dyDescent="0.25">
      <c r="A153" s="102">
        <v>51510011</v>
      </c>
      <c r="B153" s="98" t="s">
        <v>581</v>
      </c>
      <c r="C153" s="98">
        <v>7</v>
      </c>
      <c r="D153" s="98" t="s">
        <v>57</v>
      </c>
      <c r="E153" s="98" t="s">
        <v>578</v>
      </c>
      <c r="F153" s="98" t="s">
        <v>579</v>
      </c>
      <c r="G153" s="98" t="s">
        <v>1698</v>
      </c>
      <c r="H153" s="98">
        <v>615.1</v>
      </c>
      <c r="I153" s="98" t="s">
        <v>1936</v>
      </c>
    </row>
    <row r="154" spans="1:9" x14ac:dyDescent="0.25">
      <c r="A154" s="102">
        <v>51510012</v>
      </c>
      <c r="B154" s="98" t="s">
        <v>582</v>
      </c>
      <c r="C154" s="98">
        <v>7</v>
      </c>
      <c r="D154" s="98" t="s">
        <v>57</v>
      </c>
      <c r="E154" s="98" t="s">
        <v>578</v>
      </c>
      <c r="F154" s="98" t="s">
        <v>579</v>
      </c>
      <c r="G154" s="98" t="s">
        <v>1698</v>
      </c>
      <c r="H154" s="98">
        <v>615.1</v>
      </c>
      <c r="I154" s="98" t="s">
        <v>1936</v>
      </c>
    </row>
    <row r="155" spans="1:9" x14ac:dyDescent="0.25">
      <c r="A155" s="102">
        <v>51510013</v>
      </c>
      <c r="B155" s="98" t="s">
        <v>583</v>
      </c>
      <c r="C155" s="98">
        <v>7</v>
      </c>
      <c r="D155" s="98" t="s">
        <v>57</v>
      </c>
      <c r="E155" s="98" t="s">
        <v>578</v>
      </c>
      <c r="F155" s="98" t="s">
        <v>579</v>
      </c>
      <c r="G155" s="98" t="s">
        <v>1699</v>
      </c>
      <c r="H155" s="98">
        <v>615.29999999999995</v>
      </c>
      <c r="I155" s="98" t="s">
        <v>1937</v>
      </c>
    </row>
    <row r="156" spans="1:9" x14ac:dyDescent="0.25">
      <c r="A156" s="102">
        <v>51510014</v>
      </c>
      <c r="B156" s="98" t="s">
        <v>584</v>
      </c>
      <c r="C156" s="98">
        <v>7</v>
      </c>
      <c r="D156" s="98" t="s">
        <v>57</v>
      </c>
      <c r="E156" s="98" t="s">
        <v>578</v>
      </c>
      <c r="F156" s="98" t="s">
        <v>579</v>
      </c>
      <c r="G156" s="98" t="s">
        <v>1700</v>
      </c>
      <c r="H156" s="98">
        <v>615.5</v>
      </c>
      <c r="I156" s="98" t="s">
        <v>1938</v>
      </c>
    </row>
    <row r="157" spans="1:9" x14ac:dyDescent="0.25">
      <c r="A157" s="102">
        <v>51520000</v>
      </c>
      <c r="B157" s="98" t="s">
        <v>585</v>
      </c>
      <c r="C157" s="98">
        <v>7</v>
      </c>
      <c r="D157" s="98" t="s">
        <v>57</v>
      </c>
      <c r="E157" s="98" t="s">
        <v>578</v>
      </c>
      <c r="F157" s="98" t="s">
        <v>579</v>
      </c>
      <c r="G157" s="98" t="s">
        <v>1701</v>
      </c>
      <c r="H157" s="98">
        <v>616.1</v>
      </c>
      <c r="I157" s="98" t="s">
        <v>1940</v>
      </c>
    </row>
    <row r="158" spans="1:9" x14ac:dyDescent="0.25">
      <c r="A158" s="102">
        <v>51800000</v>
      </c>
      <c r="B158" s="98" t="s">
        <v>587</v>
      </c>
      <c r="C158" s="98">
        <v>8</v>
      </c>
      <c r="D158" s="98" t="s">
        <v>587</v>
      </c>
      <c r="E158" s="98" t="s">
        <v>586</v>
      </c>
      <c r="F158" s="98" t="s">
        <v>587</v>
      </c>
      <c r="G158" s="98" t="s">
        <v>1702</v>
      </c>
      <c r="H158" s="98">
        <v>618.29999999999995</v>
      </c>
      <c r="I158" s="98" t="s">
        <v>1941</v>
      </c>
    </row>
    <row r="159" spans="1:9" x14ac:dyDescent="0.25">
      <c r="A159" s="102">
        <v>52000000</v>
      </c>
      <c r="B159" s="98" t="s">
        <v>803</v>
      </c>
      <c r="C159" s="98">
        <v>22</v>
      </c>
      <c r="D159" s="98" t="s">
        <v>802</v>
      </c>
      <c r="E159" s="98" t="s">
        <v>840</v>
      </c>
      <c r="F159" s="98" t="s">
        <v>802</v>
      </c>
      <c r="G159" s="98" t="s">
        <v>1703</v>
      </c>
      <c r="H159" s="98">
        <v>620.5</v>
      </c>
      <c r="I159" s="98" t="s">
        <v>807</v>
      </c>
    </row>
    <row r="160" spans="1:9" x14ac:dyDescent="0.25">
      <c r="A160" s="102">
        <v>52001000</v>
      </c>
      <c r="B160" s="98" t="s">
        <v>803</v>
      </c>
      <c r="C160" s="98">
        <v>22</v>
      </c>
      <c r="D160" s="98" t="s">
        <v>802</v>
      </c>
      <c r="E160" s="98" t="s">
        <v>840</v>
      </c>
      <c r="F160" s="98" t="s">
        <v>802</v>
      </c>
      <c r="G160" s="98" t="s">
        <v>1703</v>
      </c>
      <c r="H160" s="98">
        <v>620.5</v>
      </c>
      <c r="I160" s="98" t="s">
        <v>807</v>
      </c>
    </row>
    <row r="161" spans="1:9" x14ac:dyDescent="0.25">
      <c r="A161" s="102">
        <v>52001100</v>
      </c>
      <c r="B161" s="98" t="s">
        <v>804</v>
      </c>
      <c r="C161" s="98">
        <v>22</v>
      </c>
      <c r="D161" s="98" t="s">
        <v>802</v>
      </c>
      <c r="E161" s="98" t="s">
        <v>840</v>
      </c>
      <c r="F161" s="98" t="s">
        <v>802</v>
      </c>
      <c r="G161" s="98" t="s">
        <v>1704</v>
      </c>
      <c r="H161" s="98">
        <v>620.1</v>
      </c>
      <c r="I161" s="98" t="s">
        <v>804</v>
      </c>
    </row>
    <row r="162" spans="1:9" x14ac:dyDescent="0.25">
      <c r="A162" s="102">
        <v>52001200</v>
      </c>
      <c r="B162" s="98" t="s">
        <v>805</v>
      </c>
      <c r="C162" s="98">
        <v>22</v>
      </c>
      <c r="D162" s="98" t="s">
        <v>802</v>
      </c>
      <c r="E162" s="98" t="s">
        <v>840</v>
      </c>
      <c r="F162" s="98" t="s">
        <v>802</v>
      </c>
      <c r="G162" s="98" t="s">
        <v>1704</v>
      </c>
      <c r="H162" s="98">
        <v>620.1</v>
      </c>
      <c r="I162" s="98" t="s">
        <v>804</v>
      </c>
    </row>
    <row r="163" spans="1:9" x14ac:dyDescent="0.25">
      <c r="A163" s="102">
        <v>52001300</v>
      </c>
      <c r="B163" s="98" t="s">
        <v>806</v>
      </c>
      <c r="C163" s="98">
        <v>22</v>
      </c>
      <c r="D163" s="98" t="s">
        <v>802</v>
      </c>
      <c r="E163" s="98" t="s">
        <v>840</v>
      </c>
      <c r="F163" s="98" t="s">
        <v>802</v>
      </c>
      <c r="G163" s="98" t="s">
        <v>1705</v>
      </c>
      <c r="H163" s="98">
        <v>620.29999999999995</v>
      </c>
      <c r="I163" s="98" t="s">
        <v>806</v>
      </c>
    </row>
    <row r="164" spans="1:9" x14ac:dyDescent="0.25">
      <c r="A164" s="102">
        <v>52001400</v>
      </c>
      <c r="B164" s="98" t="s">
        <v>807</v>
      </c>
      <c r="C164" s="98">
        <v>22</v>
      </c>
      <c r="D164" s="98" t="s">
        <v>802</v>
      </c>
      <c r="E164" s="98" t="s">
        <v>840</v>
      </c>
      <c r="F164" s="98" t="s">
        <v>802</v>
      </c>
      <c r="G164" s="98" t="s">
        <v>1703</v>
      </c>
      <c r="H164" s="98">
        <v>620.5</v>
      </c>
      <c r="I164" s="98" t="s">
        <v>807</v>
      </c>
    </row>
    <row r="165" spans="1:9" x14ac:dyDescent="0.25">
      <c r="A165" s="102">
        <v>52001500</v>
      </c>
      <c r="B165" s="98" t="s">
        <v>1145</v>
      </c>
      <c r="C165" s="98">
        <v>22</v>
      </c>
      <c r="D165" s="98" t="s">
        <v>802</v>
      </c>
      <c r="E165" s="98" t="s">
        <v>840</v>
      </c>
      <c r="F165" s="98" t="s">
        <v>802</v>
      </c>
      <c r="G165" s="98" t="s">
        <v>1706</v>
      </c>
      <c r="H165" s="98">
        <v>620.70000000000005</v>
      </c>
      <c r="I165" s="98" t="s">
        <v>1145</v>
      </c>
    </row>
    <row r="166" spans="1:9" x14ac:dyDescent="0.25">
      <c r="A166" s="102">
        <v>52001600</v>
      </c>
      <c r="B166" s="98" t="s">
        <v>808</v>
      </c>
      <c r="C166" s="98">
        <v>22</v>
      </c>
      <c r="D166" s="98" t="s">
        <v>802</v>
      </c>
      <c r="E166" s="98" t="s">
        <v>840</v>
      </c>
      <c r="F166" s="98" t="s">
        <v>802</v>
      </c>
      <c r="G166" s="98" t="s">
        <v>1707</v>
      </c>
      <c r="H166" s="98">
        <v>620.79999999999995</v>
      </c>
      <c r="I166" s="98" t="s">
        <v>1942</v>
      </c>
    </row>
    <row r="167" spans="1:9" x14ac:dyDescent="0.25">
      <c r="A167" s="102">
        <v>52500000</v>
      </c>
      <c r="B167" s="98" t="s">
        <v>809</v>
      </c>
      <c r="C167" s="98">
        <v>22</v>
      </c>
      <c r="D167" s="98" t="s">
        <v>802</v>
      </c>
      <c r="E167" s="98" t="s">
        <v>840</v>
      </c>
      <c r="F167" s="98" t="s">
        <v>802</v>
      </c>
      <c r="G167" s="98" t="s">
        <v>1708</v>
      </c>
      <c r="H167" s="98">
        <v>675.8</v>
      </c>
      <c r="I167" s="98" t="s">
        <v>1979</v>
      </c>
    </row>
    <row r="168" spans="1:9" x14ac:dyDescent="0.25">
      <c r="A168" s="102">
        <v>52501100</v>
      </c>
      <c r="B168" s="98" t="s">
        <v>1146</v>
      </c>
      <c r="C168" s="98">
        <v>22</v>
      </c>
      <c r="D168" s="98" t="s">
        <v>802</v>
      </c>
      <c r="E168" s="98" t="s">
        <v>840</v>
      </c>
      <c r="F168" s="98" t="s">
        <v>802</v>
      </c>
      <c r="G168" s="98" t="s">
        <v>1709</v>
      </c>
      <c r="H168" s="98">
        <v>675.1</v>
      </c>
      <c r="I168" s="98" t="s">
        <v>1972</v>
      </c>
    </row>
    <row r="169" spans="1:9" x14ac:dyDescent="0.25">
      <c r="A169" s="102">
        <v>52501200</v>
      </c>
      <c r="B169" s="98" t="s">
        <v>810</v>
      </c>
      <c r="C169" s="98">
        <v>22</v>
      </c>
      <c r="D169" s="98" t="s">
        <v>802</v>
      </c>
      <c r="E169" s="98" t="s">
        <v>840</v>
      </c>
      <c r="F169" s="98" t="s">
        <v>802</v>
      </c>
      <c r="G169" s="98" t="s">
        <v>1709</v>
      </c>
      <c r="H169" s="98">
        <v>675.1</v>
      </c>
      <c r="I169" s="98" t="s">
        <v>1972</v>
      </c>
    </row>
    <row r="170" spans="1:9" x14ac:dyDescent="0.25">
      <c r="A170" s="102">
        <v>52501300</v>
      </c>
      <c r="B170" s="98" t="s">
        <v>811</v>
      </c>
      <c r="C170" s="98">
        <v>22</v>
      </c>
      <c r="D170" s="98" t="s">
        <v>802</v>
      </c>
      <c r="E170" s="98" t="s">
        <v>840</v>
      </c>
      <c r="F170" s="98" t="s">
        <v>802</v>
      </c>
      <c r="G170" s="98" t="s">
        <v>1696</v>
      </c>
      <c r="H170" s="98">
        <v>675.3</v>
      </c>
      <c r="I170" s="98" t="s">
        <v>1974</v>
      </c>
    </row>
    <row r="171" spans="1:9" x14ac:dyDescent="0.25">
      <c r="A171" s="102">
        <v>52501400</v>
      </c>
      <c r="B171" s="98" t="s">
        <v>812</v>
      </c>
      <c r="C171" s="98">
        <v>22</v>
      </c>
      <c r="D171" s="98" t="s">
        <v>802</v>
      </c>
      <c r="E171" s="98" t="s">
        <v>840</v>
      </c>
      <c r="F171" s="98" t="s">
        <v>802</v>
      </c>
      <c r="G171" s="98" t="s">
        <v>1710</v>
      </c>
      <c r="H171" s="98">
        <v>675.5</v>
      </c>
      <c r="I171" s="98" t="s">
        <v>1976</v>
      </c>
    </row>
    <row r="172" spans="1:9" x14ac:dyDescent="0.25">
      <c r="A172" s="102">
        <v>52501500</v>
      </c>
      <c r="B172" s="98" t="s">
        <v>871</v>
      </c>
      <c r="C172" s="98">
        <v>26</v>
      </c>
      <c r="D172" s="98" t="s">
        <v>1106</v>
      </c>
      <c r="E172" s="98" t="s">
        <v>877</v>
      </c>
      <c r="F172" s="98" t="s">
        <v>870</v>
      </c>
      <c r="G172" s="98" t="s">
        <v>1711</v>
      </c>
      <c r="H172" s="98">
        <v>675.7</v>
      </c>
      <c r="I172" s="98" t="s">
        <v>1978</v>
      </c>
    </row>
    <row r="173" spans="1:9" x14ac:dyDescent="0.25">
      <c r="A173" s="102">
        <v>52501510</v>
      </c>
      <c r="B173" s="98" t="s">
        <v>1481</v>
      </c>
      <c r="C173" s="98">
        <v>26</v>
      </c>
      <c r="D173" s="98" t="s">
        <v>1106</v>
      </c>
      <c r="E173" s="98" t="s">
        <v>877</v>
      </c>
      <c r="F173" s="98" t="s">
        <v>870</v>
      </c>
      <c r="G173" s="98" t="s">
        <v>1711</v>
      </c>
      <c r="H173" s="98">
        <v>675.7</v>
      </c>
      <c r="I173" s="98" t="s">
        <v>1978</v>
      </c>
    </row>
    <row r="174" spans="1:9" x14ac:dyDescent="0.25">
      <c r="A174" s="102">
        <v>52501520</v>
      </c>
      <c r="B174" s="98" t="s">
        <v>1482</v>
      </c>
      <c r="C174" s="98">
        <v>26</v>
      </c>
      <c r="D174" s="98" t="s">
        <v>1106</v>
      </c>
      <c r="E174" s="98" t="s">
        <v>877</v>
      </c>
      <c r="F174" s="98" t="s">
        <v>870</v>
      </c>
      <c r="G174" s="98" t="s">
        <v>1711</v>
      </c>
      <c r="H174" s="98">
        <v>675.7</v>
      </c>
      <c r="I174" s="98" t="s">
        <v>1978</v>
      </c>
    </row>
    <row r="175" spans="1:9" x14ac:dyDescent="0.25">
      <c r="A175" s="102">
        <v>52501600</v>
      </c>
      <c r="B175" s="98" t="s">
        <v>813</v>
      </c>
      <c r="C175" s="98">
        <v>22</v>
      </c>
      <c r="D175" s="98" t="s">
        <v>802</v>
      </c>
      <c r="E175" s="98" t="s">
        <v>840</v>
      </c>
      <c r="F175" s="98" t="s">
        <v>802</v>
      </c>
      <c r="G175" s="98" t="s">
        <v>1708</v>
      </c>
      <c r="H175" s="98">
        <v>675.8</v>
      </c>
      <c r="I175" s="98" t="s">
        <v>1979</v>
      </c>
    </row>
    <row r="176" spans="1:9" x14ac:dyDescent="0.25">
      <c r="A176" s="102">
        <v>52503000</v>
      </c>
      <c r="B176" s="98" t="s">
        <v>792</v>
      </c>
      <c r="C176" s="98">
        <v>20</v>
      </c>
      <c r="D176" s="98" t="s">
        <v>791</v>
      </c>
      <c r="E176" s="98" t="s">
        <v>793</v>
      </c>
      <c r="F176" s="98" t="s">
        <v>791</v>
      </c>
      <c r="G176" s="98" t="s">
        <v>1712</v>
      </c>
      <c r="H176" s="98">
        <v>660.8</v>
      </c>
      <c r="I176" s="98" t="s">
        <v>1968</v>
      </c>
    </row>
    <row r="177" spans="1:9" x14ac:dyDescent="0.25">
      <c r="A177" s="102">
        <v>52510000</v>
      </c>
      <c r="B177" s="98" t="s">
        <v>770</v>
      </c>
      <c r="C177" s="98">
        <v>19</v>
      </c>
      <c r="D177" s="98" t="s">
        <v>1713</v>
      </c>
      <c r="E177" s="98" t="s">
        <v>790</v>
      </c>
      <c r="F177" s="98" t="s">
        <v>769</v>
      </c>
      <c r="G177" s="98" t="s">
        <v>1708</v>
      </c>
      <c r="H177" s="98">
        <v>675.8</v>
      </c>
      <c r="I177" s="98" t="s">
        <v>1979</v>
      </c>
    </row>
    <row r="178" spans="1:9" x14ac:dyDescent="0.25">
      <c r="A178" s="102">
        <v>52510015</v>
      </c>
      <c r="B178" s="98" t="s">
        <v>872</v>
      </c>
      <c r="C178" s="98">
        <v>26</v>
      </c>
      <c r="D178" s="98" t="s">
        <v>1106</v>
      </c>
      <c r="E178" s="98" t="s">
        <v>877</v>
      </c>
      <c r="F178" s="98" t="s">
        <v>870</v>
      </c>
      <c r="G178" s="98" t="s">
        <v>1711</v>
      </c>
      <c r="H178" s="98">
        <v>675.7</v>
      </c>
      <c r="I178" s="98" t="s">
        <v>1978</v>
      </c>
    </row>
    <row r="179" spans="1:9" x14ac:dyDescent="0.25">
      <c r="A179" s="102">
        <v>52510016</v>
      </c>
      <c r="B179" s="98" t="s">
        <v>771</v>
      </c>
      <c r="C179" s="98">
        <v>19</v>
      </c>
      <c r="D179" s="98" t="s">
        <v>1713</v>
      </c>
      <c r="E179" s="98" t="s">
        <v>790</v>
      </c>
      <c r="F179" s="98" t="s">
        <v>769</v>
      </c>
      <c r="G179" s="98" t="s">
        <v>1708</v>
      </c>
      <c r="H179" s="98">
        <v>675.8</v>
      </c>
      <c r="I179" s="98" t="s">
        <v>1979</v>
      </c>
    </row>
    <row r="180" spans="1:9" x14ac:dyDescent="0.25">
      <c r="A180" s="102">
        <v>52512500</v>
      </c>
      <c r="B180" s="98" t="s">
        <v>772</v>
      </c>
      <c r="C180" s="98">
        <v>19</v>
      </c>
      <c r="D180" s="98" t="s">
        <v>1713</v>
      </c>
      <c r="E180" s="98" t="s">
        <v>790</v>
      </c>
      <c r="F180" s="98" t="s">
        <v>769</v>
      </c>
      <c r="G180" s="98" t="s">
        <v>1708</v>
      </c>
      <c r="H180" s="98">
        <v>675.8</v>
      </c>
      <c r="I180" s="98" t="s">
        <v>1979</v>
      </c>
    </row>
    <row r="181" spans="1:9" x14ac:dyDescent="0.25">
      <c r="A181" s="102">
        <v>52513200</v>
      </c>
      <c r="B181" s="98" t="s">
        <v>1848</v>
      </c>
      <c r="C181" s="98">
        <v>22</v>
      </c>
      <c r="D181" s="98" t="s">
        <v>802</v>
      </c>
      <c r="E181" s="98" t="s">
        <v>840</v>
      </c>
      <c r="F181" s="98" t="s">
        <v>802</v>
      </c>
      <c r="G181" s="98" t="s">
        <v>1708</v>
      </c>
      <c r="H181" s="98">
        <v>675.8</v>
      </c>
      <c r="I181" s="98" t="s">
        <v>1979</v>
      </c>
    </row>
    <row r="182" spans="1:9" x14ac:dyDescent="0.25">
      <c r="A182" s="102">
        <v>52514000</v>
      </c>
      <c r="B182" s="98" t="s">
        <v>814</v>
      </c>
      <c r="C182" s="98">
        <v>22</v>
      </c>
      <c r="D182" s="98" t="s">
        <v>802</v>
      </c>
      <c r="E182" s="98" t="s">
        <v>840</v>
      </c>
      <c r="F182" s="98" t="s">
        <v>802</v>
      </c>
      <c r="G182" s="98" t="s">
        <v>1708</v>
      </c>
      <c r="H182" s="98">
        <v>675.8</v>
      </c>
      <c r="I182" s="98" t="s">
        <v>1979</v>
      </c>
    </row>
    <row r="183" spans="1:9" x14ac:dyDescent="0.25">
      <c r="A183" s="102">
        <v>52514100</v>
      </c>
      <c r="B183" s="98" t="s">
        <v>1714</v>
      </c>
      <c r="C183" s="98">
        <v>22</v>
      </c>
      <c r="D183" s="98" t="s">
        <v>802</v>
      </c>
      <c r="E183" s="98" t="s">
        <v>840</v>
      </c>
      <c r="F183" s="98" t="s">
        <v>802</v>
      </c>
      <c r="G183" s="98" t="s">
        <v>1708</v>
      </c>
      <c r="H183" s="98">
        <v>675.8</v>
      </c>
      <c r="I183" s="98" t="s">
        <v>1979</v>
      </c>
    </row>
    <row r="184" spans="1:9" x14ac:dyDescent="0.25">
      <c r="A184" s="102">
        <v>52514500</v>
      </c>
      <c r="B184" s="98" t="s">
        <v>815</v>
      </c>
      <c r="C184" s="98">
        <v>22</v>
      </c>
      <c r="D184" s="98" t="s">
        <v>802</v>
      </c>
      <c r="E184" s="98" t="s">
        <v>840</v>
      </c>
      <c r="F184" s="98" t="s">
        <v>802</v>
      </c>
      <c r="G184" s="98" t="s">
        <v>1708</v>
      </c>
      <c r="H184" s="98">
        <v>675.8</v>
      </c>
      <c r="I184" s="98" t="s">
        <v>1979</v>
      </c>
    </row>
    <row r="185" spans="1:9" x14ac:dyDescent="0.25">
      <c r="A185" s="102">
        <v>52514600</v>
      </c>
      <c r="B185" s="98" t="s">
        <v>816</v>
      </c>
      <c r="C185" s="98">
        <v>22</v>
      </c>
      <c r="D185" s="98" t="s">
        <v>802</v>
      </c>
      <c r="E185" s="98" t="s">
        <v>840</v>
      </c>
      <c r="F185" s="98" t="s">
        <v>802</v>
      </c>
      <c r="G185" s="98" t="s">
        <v>1708</v>
      </c>
      <c r="H185" s="98">
        <v>675.8</v>
      </c>
      <c r="I185" s="98" t="s">
        <v>1979</v>
      </c>
    </row>
    <row r="186" spans="1:9" x14ac:dyDescent="0.25">
      <c r="A186" s="102">
        <v>52514700</v>
      </c>
      <c r="B186" s="98" t="s">
        <v>817</v>
      </c>
      <c r="C186" s="98">
        <v>22</v>
      </c>
      <c r="D186" s="98" t="s">
        <v>802</v>
      </c>
      <c r="E186" s="98" t="s">
        <v>840</v>
      </c>
      <c r="F186" s="98" t="s">
        <v>802</v>
      </c>
      <c r="G186" s="98" t="s">
        <v>1708</v>
      </c>
      <c r="H186" s="98">
        <v>675.8</v>
      </c>
      <c r="I186" s="98" t="s">
        <v>1979</v>
      </c>
    </row>
    <row r="187" spans="1:9" x14ac:dyDescent="0.25">
      <c r="A187" s="102">
        <v>52514900</v>
      </c>
      <c r="B187" s="98" t="s">
        <v>1715</v>
      </c>
      <c r="C187" s="98">
        <v>22</v>
      </c>
      <c r="D187" s="98" t="s">
        <v>802</v>
      </c>
      <c r="E187" s="98" t="s">
        <v>840</v>
      </c>
      <c r="F187" s="98" t="s">
        <v>802</v>
      </c>
      <c r="G187" s="98" t="s">
        <v>1708</v>
      </c>
      <c r="H187" s="98">
        <v>675.8</v>
      </c>
      <c r="I187" s="98" t="s">
        <v>1979</v>
      </c>
    </row>
    <row r="188" spans="1:9" x14ac:dyDescent="0.25">
      <c r="A188" s="102">
        <v>52514901</v>
      </c>
      <c r="B188" s="98" t="s">
        <v>818</v>
      </c>
      <c r="C188" s="98">
        <v>22</v>
      </c>
      <c r="D188" s="98" t="s">
        <v>802</v>
      </c>
      <c r="E188" s="98" t="s">
        <v>840</v>
      </c>
      <c r="F188" s="98" t="s">
        <v>802</v>
      </c>
      <c r="G188" s="98" t="s">
        <v>1708</v>
      </c>
      <c r="H188" s="98">
        <v>675.8</v>
      </c>
      <c r="I188" s="98" t="s">
        <v>1979</v>
      </c>
    </row>
    <row r="189" spans="1:9" x14ac:dyDescent="0.25">
      <c r="A189" s="102">
        <v>52514903</v>
      </c>
      <c r="B189" s="98" t="s">
        <v>819</v>
      </c>
      <c r="C189" s="98">
        <v>22</v>
      </c>
      <c r="D189" s="98" t="s">
        <v>802</v>
      </c>
      <c r="E189" s="98" t="s">
        <v>840</v>
      </c>
      <c r="F189" s="98" t="s">
        <v>802</v>
      </c>
      <c r="G189" s="98" t="s">
        <v>1708</v>
      </c>
      <c r="H189" s="98">
        <v>675.8</v>
      </c>
      <c r="I189" s="98" t="s">
        <v>1979</v>
      </c>
    </row>
    <row r="190" spans="1:9" x14ac:dyDescent="0.25">
      <c r="A190" s="102">
        <v>52514904</v>
      </c>
      <c r="B190" s="98" t="s">
        <v>820</v>
      </c>
      <c r="C190" s="98">
        <v>22</v>
      </c>
      <c r="D190" s="98" t="s">
        <v>802</v>
      </c>
      <c r="E190" s="98" t="s">
        <v>840</v>
      </c>
      <c r="F190" s="98" t="s">
        <v>802</v>
      </c>
      <c r="G190" s="98" t="s">
        <v>1708</v>
      </c>
      <c r="H190" s="98">
        <v>675.8</v>
      </c>
      <c r="I190" s="98" t="s">
        <v>1979</v>
      </c>
    </row>
    <row r="191" spans="1:9" x14ac:dyDescent="0.25">
      <c r="A191" s="102">
        <v>52514905</v>
      </c>
      <c r="B191" s="98" t="s">
        <v>821</v>
      </c>
      <c r="C191" s="98">
        <v>22</v>
      </c>
      <c r="D191" s="98" t="s">
        <v>802</v>
      </c>
      <c r="E191" s="98" t="s">
        <v>840</v>
      </c>
      <c r="F191" s="98" t="s">
        <v>802</v>
      </c>
      <c r="G191" s="98" t="s">
        <v>1708</v>
      </c>
      <c r="H191" s="98">
        <v>675.8</v>
      </c>
      <c r="I191" s="98" t="s">
        <v>1979</v>
      </c>
    </row>
    <row r="192" spans="1:9" x14ac:dyDescent="0.25">
      <c r="A192" s="102">
        <v>52514906</v>
      </c>
      <c r="B192" s="98" t="s">
        <v>873</v>
      </c>
      <c r="C192" s="98">
        <v>26</v>
      </c>
      <c r="D192" s="98" t="s">
        <v>1106</v>
      </c>
      <c r="E192" s="98" t="s">
        <v>877</v>
      </c>
      <c r="F192" s="98" t="s">
        <v>870</v>
      </c>
      <c r="G192" s="98" t="s">
        <v>1708</v>
      </c>
      <c r="H192" s="98">
        <v>675.8</v>
      </c>
      <c r="I192" s="98" t="s">
        <v>1979</v>
      </c>
    </row>
    <row r="193" spans="1:9" x14ac:dyDescent="0.25">
      <c r="A193" s="102">
        <v>52514907</v>
      </c>
      <c r="B193" s="98" t="s">
        <v>822</v>
      </c>
      <c r="C193" s="98">
        <v>22</v>
      </c>
      <c r="D193" s="98" t="s">
        <v>802</v>
      </c>
      <c r="E193" s="98" t="s">
        <v>840</v>
      </c>
      <c r="F193" s="98" t="s">
        <v>802</v>
      </c>
      <c r="G193" s="98" t="s">
        <v>1708</v>
      </c>
      <c r="H193" s="98">
        <v>675.8</v>
      </c>
      <c r="I193" s="98" t="s">
        <v>1979</v>
      </c>
    </row>
    <row r="194" spans="1:9" x14ac:dyDescent="0.25">
      <c r="A194" s="102">
        <v>52514909</v>
      </c>
      <c r="B194" s="98" t="s">
        <v>823</v>
      </c>
      <c r="C194" s="98">
        <v>22</v>
      </c>
      <c r="D194" s="98" t="s">
        <v>802</v>
      </c>
      <c r="E194" s="98" t="s">
        <v>840</v>
      </c>
      <c r="F194" s="98" t="s">
        <v>802</v>
      </c>
      <c r="G194" s="98" t="s">
        <v>1708</v>
      </c>
      <c r="H194" s="98">
        <v>675.8</v>
      </c>
      <c r="I194" s="98" t="s">
        <v>1979</v>
      </c>
    </row>
    <row r="195" spans="1:9" x14ac:dyDescent="0.25">
      <c r="A195" s="102">
        <v>52515000</v>
      </c>
      <c r="B195" s="98" t="s">
        <v>824</v>
      </c>
      <c r="C195" s="98">
        <v>22</v>
      </c>
      <c r="D195" s="98" t="s">
        <v>802</v>
      </c>
      <c r="E195" s="98" t="s">
        <v>840</v>
      </c>
      <c r="F195" s="98" t="s">
        <v>802</v>
      </c>
      <c r="G195" s="98" t="s">
        <v>1708</v>
      </c>
      <c r="H195" s="98">
        <v>675.8</v>
      </c>
      <c r="I195" s="98" t="s">
        <v>1979</v>
      </c>
    </row>
    <row r="196" spans="1:9" x14ac:dyDescent="0.25">
      <c r="A196" s="102">
        <v>52515001</v>
      </c>
      <c r="B196" s="98" t="s">
        <v>825</v>
      </c>
      <c r="C196" s="98">
        <v>22</v>
      </c>
      <c r="D196" s="98" t="s">
        <v>802</v>
      </c>
      <c r="E196" s="98" t="s">
        <v>840</v>
      </c>
      <c r="F196" s="98" t="s">
        <v>802</v>
      </c>
      <c r="G196" s="98" t="s">
        <v>1708</v>
      </c>
      <c r="H196" s="98">
        <v>675.8</v>
      </c>
      <c r="I196" s="98" t="s">
        <v>1979</v>
      </c>
    </row>
    <row r="197" spans="1:9" x14ac:dyDescent="0.25">
      <c r="A197" s="102">
        <v>52520000</v>
      </c>
      <c r="B197" s="98" t="s">
        <v>874</v>
      </c>
      <c r="C197" s="98">
        <v>26</v>
      </c>
      <c r="D197" s="98" t="s">
        <v>1106</v>
      </c>
      <c r="E197" s="98" t="s">
        <v>877</v>
      </c>
      <c r="F197" s="98" t="s">
        <v>870</v>
      </c>
      <c r="G197" s="98" t="s">
        <v>1711</v>
      </c>
      <c r="H197" s="98">
        <v>675.7</v>
      </c>
      <c r="I197" s="98" t="s">
        <v>1978</v>
      </c>
    </row>
    <row r="198" spans="1:9" x14ac:dyDescent="0.25">
      <c r="A198" s="102">
        <v>52522000</v>
      </c>
      <c r="B198" s="98" t="s">
        <v>826</v>
      </c>
      <c r="C198" s="98">
        <v>22</v>
      </c>
      <c r="D198" s="98" t="s">
        <v>802</v>
      </c>
      <c r="E198" s="98" t="s">
        <v>840</v>
      </c>
      <c r="F198" s="98" t="s">
        <v>802</v>
      </c>
      <c r="G198" s="98" t="s">
        <v>1708</v>
      </c>
      <c r="H198" s="98">
        <v>675.8</v>
      </c>
      <c r="I198" s="98" t="s">
        <v>1979</v>
      </c>
    </row>
    <row r="199" spans="1:9" x14ac:dyDescent="0.25">
      <c r="A199" s="102">
        <v>52524000</v>
      </c>
      <c r="B199" s="98" t="s">
        <v>827</v>
      </c>
      <c r="C199" s="98">
        <v>22</v>
      </c>
      <c r="D199" s="98" t="s">
        <v>802</v>
      </c>
      <c r="E199" s="98" t="s">
        <v>840</v>
      </c>
      <c r="F199" s="98" t="s">
        <v>802</v>
      </c>
      <c r="G199" s="98" t="s">
        <v>1708</v>
      </c>
      <c r="H199" s="98">
        <v>675.8</v>
      </c>
      <c r="I199" s="98" t="s">
        <v>1979</v>
      </c>
    </row>
    <row r="200" spans="1:9" x14ac:dyDescent="0.25">
      <c r="A200" s="102">
        <v>52524100</v>
      </c>
      <c r="B200" s="98" t="s">
        <v>1854</v>
      </c>
      <c r="C200" s="98">
        <v>22</v>
      </c>
      <c r="D200" s="98" t="s">
        <v>802</v>
      </c>
      <c r="E200" s="98" t="s">
        <v>840</v>
      </c>
      <c r="F200" s="98" t="s">
        <v>802</v>
      </c>
      <c r="G200" s="98" t="s">
        <v>1708</v>
      </c>
      <c r="H200" s="98">
        <v>675.8</v>
      </c>
      <c r="I200" s="98" t="s">
        <v>1979</v>
      </c>
    </row>
    <row r="201" spans="1:9" x14ac:dyDescent="0.25">
      <c r="A201" s="102">
        <v>52525000</v>
      </c>
      <c r="B201" s="98" t="s">
        <v>1855</v>
      </c>
      <c r="C201" s="98">
        <v>22</v>
      </c>
      <c r="D201" s="98" t="s">
        <v>802</v>
      </c>
      <c r="E201" s="98" t="s">
        <v>840</v>
      </c>
      <c r="F201" s="98" t="s">
        <v>802</v>
      </c>
      <c r="G201" s="98" t="s">
        <v>1708</v>
      </c>
      <c r="H201" s="98">
        <v>675.8</v>
      </c>
      <c r="I201" s="98" t="s">
        <v>1979</v>
      </c>
    </row>
    <row r="202" spans="1:9" x14ac:dyDescent="0.25">
      <c r="A202" s="102">
        <v>52526100</v>
      </c>
      <c r="B202" s="98" t="s">
        <v>773</v>
      </c>
      <c r="C202" s="98">
        <v>19</v>
      </c>
      <c r="D202" s="98" t="s">
        <v>1713</v>
      </c>
      <c r="E202" s="98" t="s">
        <v>790</v>
      </c>
      <c r="F202" s="98" t="s">
        <v>769</v>
      </c>
      <c r="G202" s="98" t="s">
        <v>1708</v>
      </c>
      <c r="H202" s="98">
        <v>675.8</v>
      </c>
      <c r="I202" s="98" t="s">
        <v>1979</v>
      </c>
    </row>
    <row r="203" spans="1:9" x14ac:dyDescent="0.25">
      <c r="A203" s="102">
        <v>52527000</v>
      </c>
      <c r="B203" s="98" t="s">
        <v>828</v>
      </c>
      <c r="C203" s="98">
        <v>22</v>
      </c>
      <c r="D203" s="98" t="s">
        <v>802</v>
      </c>
      <c r="E203" s="98" t="s">
        <v>840</v>
      </c>
      <c r="F203" s="98" t="s">
        <v>802</v>
      </c>
      <c r="G203" s="98" t="s">
        <v>1708</v>
      </c>
      <c r="H203" s="98">
        <v>675.8</v>
      </c>
      <c r="I203" s="98" t="s">
        <v>1979</v>
      </c>
    </row>
    <row r="204" spans="1:9" x14ac:dyDescent="0.25">
      <c r="A204" s="102">
        <v>52528000</v>
      </c>
      <c r="B204" s="98" t="s">
        <v>829</v>
      </c>
      <c r="C204" s="98">
        <v>22</v>
      </c>
      <c r="D204" s="98" t="s">
        <v>802</v>
      </c>
      <c r="E204" s="98" t="s">
        <v>840</v>
      </c>
      <c r="F204" s="98" t="s">
        <v>802</v>
      </c>
      <c r="G204" s="98" t="s">
        <v>1708</v>
      </c>
      <c r="H204" s="98">
        <v>675.8</v>
      </c>
      <c r="I204" s="98" t="s">
        <v>1979</v>
      </c>
    </row>
    <row r="205" spans="1:9" x14ac:dyDescent="0.25">
      <c r="A205" s="102">
        <v>52532000</v>
      </c>
      <c r="B205" s="98" t="s">
        <v>717</v>
      </c>
      <c r="C205" s="98">
        <v>16</v>
      </c>
      <c r="D205" s="98" t="s">
        <v>1102</v>
      </c>
      <c r="E205" s="98" t="s">
        <v>746</v>
      </c>
      <c r="F205" s="98" t="s">
        <v>66</v>
      </c>
      <c r="G205" s="98" t="s">
        <v>1708</v>
      </c>
      <c r="H205" s="98">
        <v>675.8</v>
      </c>
      <c r="I205" s="98" t="s">
        <v>1979</v>
      </c>
    </row>
    <row r="206" spans="1:9" x14ac:dyDescent="0.25">
      <c r="A206" s="102">
        <v>52532011</v>
      </c>
      <c r="B206" s="98" t="s">
        <v>718</v>
      </c>
      <c r="C206" s="98">
        <v>16</v>
      </c>
      <c r="D206" s="98" t="s">
        <v>1102</v>
      </c>
      <c r="E206" s="98" t="s">
        <v>746</v>
      </c>
      <c r="F206" s="98" t="s">
        <v>66</v>
      </c>
      <c r="G206" s="98" t="s">
        <v>1709</v>
      </c>
      <c r="H206" s="98">
        <v>675.1</v>
      </c>
      <c r="I206" s="98" t="s">
        <v>1972</v>
      </c>
    </row>
    <row r="207" spans="1:9" x14ac:dyDescent="0.25">
      <c r="A207" s="102">
        <v>52532013</v>
      </c>
      <c r="B207" s="98" t="s">
        <v>719</v>
      </c>
      <c r="C207" s="98">
        <v>16</v>
      </c>
      <c r="D207" s="98" t="s">
        <v>1102</v>
      </c>
      <c r="E207" s="98" t="s">
        <v>746</v>
      </c>
      <c r="F207" s="98" t="s">
        <v>66</v>
      </c>
      <c r="G207" s="98" t="s">
        <v>1696</v>
      </c>
      <c r="H207" s="98">
        <v>675.3</v>
      </c>
      <c r="I207" s="98" t="s">
        <v>1974</v>
      </c>
    </row>
    <row r="208" spans="1:9" x14ac:dyDescent="0.25">
      <c r="A208" s="102">
        <v>52532014</v>
      </c>
      <c r="B208" s="98" t="s">
        <v>720</v>
      </c>
      <c r="C208" s="98">
        <v>16</v>
      </c>
      <c r="D208" s="98" t="s">
        <v>1102</v>
      </c>
      <c r="E208" s="98" t="s">
        <v>746</v>
      </c>
      <c r="F208" s="98" t="s">
        <v>66</v>
      </c>
      <c r="G208" s="98" t="s">
        <v>1710</v>
      </c>
      <c r="H208" s="98">
        <v>675.5</v>
      </c>
      <c r="I208" s="98" t="s">
        <v>1976</v>
      </c>
    </row>
    <row r="209" spans="1:9" x14ac:dyDescent="0.25">
      <c r="A209" s="102">
        <v>52532016</v>
      </c>
      <c r="B209" s="98" t="s">
        <v>721</v>
      </c>
      <c r="C209" s="98">
        <v>16</v>
      </c>
      <c r="D209" s="98" t="s">
        <v>1102</v>
      </c>
      <c r="E209" s="98" t="s">
        <v>746</v>
      </c>
      <c r="F209" s="98" t="s">
        <v>66</v>
      </c>
      <c r="G209" s="98" t="s">
        <v>1708</v>
      </c>
      <c r="H209" s="98">
        <v>675.8</v>
      </c>
      <c r="I209" s="98" t="s">
        <v>1979</v>
      </c>
    </row>
    <row r="210" spans="1:9" x14ac:dyDescent="0.25">
      <c r="A210" s="102">
        <v>52534000</v>
      </c>
      <c r="B210" s="98" t="s">
        <v>795</v>
      </c>
      <c r="C210" s="98">
        <v>21</v>
      </c>
      <c r="D210" s="98" t="s">
        <v>1716</v>
      </c>
      <c r="E210" s="98" t="s">
        <v>801</v>
      </c>
      <c r="F210" s="98" t="s">
        <v>1716</v>
      </c>
      <c r="G210" s="98" t="s">
        <v>1708</v>
      </c>
      <c r="H210" s="98">
        <v>675.8</v>
      </c>
      <c r="I210" s="98" t="s">
        <v>1979</v>
      </c>
    </row>
    <row r="211" spans="1:9" x14ac:dyDescent="0.25">
      <c r="A211" s="102">
        <v>52534021</v>
      </c>
      <c r="B211" s="98" t="s">
        <v>796</v>
      </c>
      <c r="C211" s="98">
        <v>21</v>
      </c>
      <c r="D211" s="98" t="s">
        <v>1716</v>
      </c>
      <c r="E211" s="98" t="s">
        <v>801</v>
      </c>
      <c r="F211" s="98" t="s">
        <v>1716</v>
      </c>
      <c r="G211" s="98" t="s">
        <v>1708</v>
      </c>
      <c r="H211" s="98">
        <v>675.8</v>
      </c>
      <c r="I211" s="98" t="s">
        <v>1979</v>
      </c>
    </row>
    <row r="212" spans="1:9" x14ac:dyDescent="0.25">
      <c r="A212" s="102">
        <v>52534200</v>
      </c>
      <c r="B212" s="98" t="s">
        <v>797</v>
      </c>
      <c r="C212" s="98">
        <v>21</v>
      </c>
      <c r="D212" s="98" t="s">
        <v>1716</v>
      </c>
      <c r="E212" s="98" t="s">
        <v>801</v>
      </c>
      <c r="F212" s="98" t="s">
        <v>1716</v>
      </c>
      <c r="G212" s="98" t="s">
        <v>1708</v>
      </c>
      <c r="H212" s="98">
        <v>675.8</v>
      </c>
      <c r="I212" s="98" t="s">
        <v>1979</v>
      </c>
    </row>
    <row r="213" spans="1:9" x14ac:dyDescent="0.25">
      <c r="A213" s="102">
        <v>52535000</v>
      </c>
      <c r="B213" s="98" t="s">
        <v>798</v>
      </c>
      <c r="C213" s="98">
        <v>21</v>
      </c>
      <c r="D213" s="98" t="s">
        <v>1716</v>
      </c>
      <c r="E213" s="98" t="s">
        <v>801</v>
      </c>
      <c r="F213" s="98" t="s">
        <v>1716</v>
      </c>
      <c r="G213" s="98" t="s">
        <v>1708</v>
      </c>
      <c r="H213" s="98">
        <v>675.8</v>
      </c>
      <c r="I213" s="98" t="s">
        <v>1979</v>
      </c>
    </row>
    <row r="214" spans="1:9" x14ac:dyDescent="0.25">
      <c r="A214" s="102">
        <v>52535100</v>
      </c>
      <c r="B214" s="98" t="s">
        <v>799</v>
      </c>
      <c r="C214" s="98">
        <v>21</v>
      </c>
      <c r="D214" s="98" t="s">
        <v>1716</v>
      </c>
      <c r="E214" s="98" t="s">
        <v>801</v>
      </c>
      <c r="F214" s="98" t="s">
        <v>1716</v>
      </c>
      <c r="G214" s="98" t="s">
        <v>1708</v>
      </c>
      <c r="H214" s="98">
        <v>675.8</v>
      </c>
      <c r="I214" s="98" t="s">
        <v>1979</v>
      </c>
    </row>
    <row r="215" spans="1:9" x14ac:dyDescent="0.25">
      <c r="A215" s="102">
        <v>52540000</v>
      </c>
      <c r="B215" s="98" t="s">
        <v>830</v>
      </c>
      <c r="C215" s="98">
        <v>22</v>
      </c>
      <c r="D215" s="98" t="s">
        <v>802</v>
      </c>
      <c r="E215" s="98" t="s">
        <v>840</v>
      </c>
      <c r="F215" s="98" t="s">
        <v>802</v>
      </c>
      <c r="G215" s="98" t="s">
        <v>1708</v>
      </c>
      <c r="H215" s="98">
        <v>675.8</v>
      </c>
      <c r="I215" s="98" t="s">
        <v>1979</v>
      </c>
    </row>
    <row r="216" spans="1:9" x14ac:dyDescent="0.25">
      <c r="A216" s="102">
        <v>52542000</v>
      </c>
      <c r="B216" s="98" t="s">
        <v>774</v>
      </c>
      <c r="C216" s="98">
        <v>19</v>
      </c>
      <c r="D216" s="98" t="s">
        <v>1713</v>
      </c>
      <c r="E216" s="98" t="s">
        <v>790</v>
      </c>
      <c r="F216" s="98" t="s">
        <v>769</v>
      </c>
      <c r="G216" s="98" t="s">
        <v>1708</v>
      </c>
      <c r="H216" s="98">
        <v>675.8</v>
      </c>
      <c r="I216" s="98" t="s">
        <v>1979</v>
      </c>
    </row>
    <row r="217" spans="1:9" x14ac:dyDescent="0.25">
      <c r="A217" s="102">
        <v>52542015</v>
      </c>
      <c r="B217" s="98" t="s">
        <v>875</v>
      </c>
      <c r="C217" s="98">
        <v>26</v>
      </c>
      <c r="D217" s="98" t="s">
        <v>1106</v>
      </c>
      <c r="E217" s="98" t="s">
        <v>877</v>
      </c>
      <c r="F217" s="98" t="s">
        <v>870</v>
      </c>
      <c r="G217" s="98" t="s">
        <v>1711</v>
      </c>
      <c r="H217" s="98">
        <v>675.7</v>
      </c>
      <c r="I217" s="98" t="s">
        <v>1978</v>
      </c>
    </row>
    <row r="218" spans="1:9" x14ac:dyDescent="0.25">
      <c r="A218" s="102">
        <v>52542016</v>
      </c>
      <c r="B218" s="98" t="s">
        <v>775</v>
      </c>
      <c r="C218" s="98">
        <v>19</v>
      </c>
      <c r="D218" s="98" t="s">
        <v>1713</v>
      </c>
      <c r="E218" s="98" t="s">
        <v>790</v>
      </c>
      <c r="F218" s="98" t="s">
        <v>769</v>
      </c>
      <c r="G218" s="98" t="s">
        <v>1708</v>
      </c>
      <c r="H218" s="98">
        <v>675.8</v>
      </c>
      <c r="I218" s="98" t="s">
        <v>1979</v>
      </c>
    </row>
    <row r="219" spans="1:9" x14ac:dyDescent="0.25">
      <c r="A219" s="102">
        <v>52546000</v>
      </c>
      <c r="B219" s="98" t="s">
        <v>722</v>
      </c>
      <c r="C219" s="98">
        <v>16</v>
      </c>
      <c r="D219" s="98" t="s">
        <v>1102</v>
      </c>
      <c r="E219" s="98" t="s">
        <v>746</v>
      </c>
      <c r="F219" s="98" t="s">
        <v>66</v>
      </c>
      <c r="G219" s="98" t="s">
        <v>1708</v>
      </c>
      <c r="H219" s="98">
        <v>675.8</v>
      </c>
      <c r="I219" s="98" t="s">
        <v>1979</v>
      </c>
    </row>
    <row r="220" spans="1:9" x14ac:dyDescent="0.25">
      <c r="A220" s="102">
        <v>52546011</v>
      </c>
      <c r="B220" s="98" t="s">
        <v>723</v>
      </c>
      <c r="C220" s="98">
        <v>16</v>
      </c>
      <c r="D220" s="98" t="s">
        <v>1102</v>
      </c>
      <c r="E220" s="98" t="s">
        <v>746</v>
      </c>
      <c r="F220" s="98" t="s">
        <v>66</v>
      </c>
      <c r="G220" s="98" t="s">
        <v>1709</v>
      </c>
      <c r="H220" s="98">
        <v>675.1</v>
      </c>
      <c r="I220" s="98" t="s">
        <v>1972</v>
      </c>
    </row>
    <row r="221" spans="1:9" x14ac:dyDescent="0.25">
      <c r="A221" s="102">
        <v>52546013</v>
      </c>
      <c r="B221" s="98" t="s">
        <v>724</v>
      </c>
      <c r="C221" s="98">
        <v>16</v>
      </c>
      <c r="D221" s="98" t="s">
        <v>1102</v>
      </c>
      <c r="E221" s="98" t="s">
        <v>746</v>
      </c>
      <c r="F221" s="98" t="s">
        <v>66</v>
      </c>
      <c r="G221" s="98" t="s">
        <v>1696</v>
      </c>
      <c r="H221" s="98">
        <v>675.3</v>
      </c>
      <c r="I221" s="98" t="s">
        <v>1974</v>
      </c>
    </row>
    <row r="222" spans="1:9" x14ac:dyDescent="0.25">
      <c r="A222" s="102">
        <v>52546014</v>
      </c>
      <c r="B222" s="98" t="s">
        <v>725</v>
      </c>
      <c r="C222" s="98">
        <v>16</v>
      </c>
      <c r="D222" s="98" t="s">
        <v>1102</v>
      </c>
      <c r="E222" s="98" t="s">
        <v>746</v>
      </c>
      <c r="F222" s="98" t="s">
        <v>66</v>
      </c>
      <c r="G222" s="98" t="s">
        <v>1710</v>
      </c>
      <c r="H222" s="98">
        <v>675.5</v>
      </c>
      <c r="I222" s="98" t="s">
        <v>1976</v>
      </c>
    </row>
    <row r="223" spans="1:9" x14ac:dyDescent="0.25">
      <c r="A223" s="102">
        <v>52546016</v>
      </c>
      <c r="B223" s="98" t="s">
        <v>726</v>
      </c>
      <c r="C223" s="98">
        <v>16</v>
      </c>
      <c r="D223" s="98" t="s">
        <v>1102</v>
      </c>
      <c r="E223" s="98" t="s">
        <v>746</v>
      </c>
      <c r="F223" s="98" t="s">
        <v>66</v>
      </c>
      <c r="G223" s="98" t="s">
        <v>1708</v>
      </c>
      <c r="H223" s="98">
        <v>675.8</v>
      </c>
      <c r="I223" s="98" t="s">
        <v>1979</v>
      </c>
    </row>
    <row r="224" spans="1:9" x14ac:dyDescent="0.25">
      <c r="A224" s="102">
        <v>52548000</v>
      </c>
      <c r="B224" s="98" t="s">
        <v>727</v>
      </c>
      <c r="C224" s="98">
        <v>16</v>
      </c>
      <c r="D224" s="98" t="s">
        <v>1102</v>
      </c>
      <c r="E224" s="98" t="s">
        <v>746</v>
      </c>
      <c r="F224" s="98" t="s">
        <v>66</v>
      </c>
      <c r="G224" s="98" t="s">
        <v>1708</v>
      </c>
      <c r="H224" s="98">
        <v>675.8</v>
      </c>
      <c r="I224" s="98" t="s">
        <v>1979</v>
      </c>
    </row>
    <row r="225" spans="1:9" x14ac:dyDescent="0.25">
      <c r="A225" s="102">
        <v>52548011</v>
      </c>
      <c r="B225" s="98" t="s">
        <v>1369</v>
      </c>
      <c r="C225" s="98">
        <v>16</v>
      </c>
      <c r="D225" s="98" t="s">
        <v>1102</v>
      </c>
      <c r="E225" s="98" t="s">
        <v>746</v>
      </c>
      <c r="F225" s="98" t="s">
        <v>66</v>
      </c>
      <c r="G225" s="98" t="s">
        <v>1709</v>
      </c>
      <c r="H225" s="98">
        <v>675.1</v>
      </c>
      <c r="I225" s="98" t="s">
        <v>1972</v>
      </c>
    </row>
    <row r="226" spans="1:9" x14ac:dyDescent="0.25">
      <c r="A226" s="102">
        <v>52548013</v>
      </c>
      <c r="B226" s="98" t="s">
        <v>1043</v>
      </c>
      <c r="C226" s="98">
        <v>16</v>
      </c>
      <c r="D226" s="98" t="s">
        <v>1102</v>
      </c>
      <c r="E226" s="98" t="s">
        <v>746</v>
      </c>
      <c r="F226" s="98" t="s">
        <v>66</v>
      </c>
      <c r="G226" s="98" t="s">
        <v>1696</v>
      </c>
      <c r="H226" s="98">
        <v>675.3</v>
      </c>
      <c r="I226" s="98" t="s">
        <v>1974</v>
      </c>
    </row>
    <row r="227" spans="1:9" x14ac:dyDescent="0.25">
      <c r="A227" s="102">
        <v>52548014</v>
      </c>
      <c r="B227" s="98" t="s">
        <v>728</v>
      </c>
      <c r="C227" s="98">
        <v>16</v>
      </c>
      <c r="D227" s="98" t="s">
        <v>1102</v>
      </c>
      <c r="E227" s="98" t="s">
        <v>746</v>
      </c>
      <c r="F227" s="98" t="s">
        <v>66</v>
      </c>
      <c r="G227" s="98" t="s">
        <v>1710</v>
      </c>
      <c r="H227" s="98">
        <v>675.5</v>
      </c>
      <c r="I227" s="98" t="s">
        <v>1976</v>
      </c>
    </row>
    <row r="228" spans="1:9" x14ac:dyDescent="0.25">
      <c r="A228" s="102">
        <v>52548016</v>
      </c>
      <c r="B228" s="98" t="s">
        <v>729</v>
      </c>
      <c r="C228" s="98">
        <v>16</v>
      </c>
      <c r="D228" s="98" t="s">
        <v>1102</v>
      </c>
      <c r="E228" s="98" t="s">
        <v>746</v>
      </c>
      <c r="F228" s="98" t="s">
        <v>66</v>
      </c>
      <c r="G228" s="98" t="s">
        <v>1708</v>
      </c>
      <c r="H228" s="98">
        <v>675.8</v>
      </c>
      <c r="I228" s="98" t="s">
        <v>1979</v>
      </c>
    </row>
    <row r="229" spans="1:9" x14ac:dyDescent="0.25">
      <c r="A229" s="102">
        <v>52548100</v>
      </c>
      <c r="B229" s="98" t="s">
        <v>831</v>
      </c>
      <c r="C229" s="98">
        <v>22</v>
      </c>
      <c r="D229" s="98" t="s">
        <v>802</v>
      </c>
      <c r="E229" s="98" t="s">
        <v>840</v>
      </c>
      <c r="F229" s="98" t="s">
        <v>802</v>
      </c>
      <c r="G229" s="98" t="s">
        <v>1708</v>
      </c>
      <c r="H229" s="98">
        <v>675.8</v>
      </c>
      <c r="I229" s="98" t="s">
        <v>1979</v>
      </c>
    </row>
    <row r="230" spans="1:9" x14ac:dyDescent="0.25">
      <c r="A230" s="102">
        <v>52549000</v>
      </c>
      <c r="B230" s="98" t="s">
        <v>1057</v>
      </c>
      <c r="C230" s="98">
        <v>22</v>
      </c>
      <c r="D230" s="98" t="s">
        <v>802</v>
      </c>
      <c r="E230" s="98" t="s">
        <v>840</v>
      </c>
      <c r="F230" s="98" t="s">
        <v>802</v>
      </c>
      <c r="G230" s="98" t="s">
        <v>1708</v>
      </c>
      <c r="H230" s="98">
        <v>675.8</v>
      </c>
      <c r="I230" s="98" t="s">
        <v>1979</v>
      </c>
    </row>
    <row r="231" spans="1:9" x14ac:dyDescent="0.25">
      <c r="A231" s="102">
        <v>52549500</v>
      </c>
      <c r="B231" s="98" t="s">
        <v>832</v>
      </c>
      <c r="C231" s="98">
        <v>22</v>
      </c>
      <c r="D231" s="98" t="s">
        <v>802</v>
      </c>
      <c r="E231" s="98" t="s">
        <v>840</v>
      </c>
      <c r="F231" s="98" t="s">
        <v>802</v>
      </c>
      <c r="G231" s="98" t="s">
        <v>1708</v>
      </c>
      <c r="H231" s="98">
        <v>675.8</v>
      </c>
      <c r="I231" s="98" t="s">
        <v>1979</v>
      </c>
    </row>
    <row r="232" spans="1:9" x14ac:dyDescent="0.25">
      <c r="A232" s="102">
        <v>52550000</v>
      </c>
      <c r="B232" s="98" t="s">
        <v>730</v>
      </c>
      <c r="C232" s="98">
        <v>16</v>
      </c>
      <c r="D232" s="98" t="s">
        <v>1102</v>
      </c>
      <c r="E232" s="98" t="s">
        <v>746</v>
      </c>
      <c r="F232" s="98" t="s">
        <v>66</v>
      </c>
      <c r="G232" s="98" t="s">
        <v>1708</v>
      </c>
      <c r="H232" s="98">
        <v>675.8</v>
      </c>
      <c r="I232" s="98" t="s">
        <v>1979</v>
      </c>
    </row>
    <row r="233" spans="1:9" x14ac:dyDescent="0.25">
      <c r="A233" s="102">
        <v>52550012</v>
      </c>
      <c r="B233" s="154" t="s">
        <v>2030</v>
      </c>
      <c r="C233" s="98">
        <v>16</v>
      </c>
      <c r="D233" s="98" t="s">
        <v>1102</v>
      </c>
      <c r="E233" s="98" t="s">
        <v>746</v>
      </c>
      <c r="F233" s="98" t="s">
        <v>66</v>
      </c>
      <c r="G233" s="98" t="s">
        <v>1696</v>
      </c>
      <c r="H233" s="98">
        <v>675.3</v>
      </c>
      <c r="I233" s="154" t="s">
        <v>2031</v>
      </c>
    </row>
    <row r="234" spans="1:9" x14ac:dyDescent="0.25">
      <c r="A234" s="102">
        <v>52550013</v>
      </c>
      <c r="B234" s="98" t="s">
        <v>731</v>
      </c>
      <c r="C234" s="98">
        <v>16</v>
      </c>
      <c r="D234" s="98" t="s">
        <v>1102</v>
      </c>
      <c r="E234" s="98" t="s">
        <v>746</v>
      </c>
      <c r="F234" s="98" t="s">
        <v>66</v>
      </c>
      <c r="G234" s="98" t="s">
        <v>1696</v>
      </c>
      <c r="H234" s="98">
        <v>675.3</v>
      </c>
      <c r="I234" s="98" t="s">
        <v>1974</v>
      </c>
    </row>
    <row r="235" spans="1:9" x14ac:dyDescent="0.25">
      <c r="A235" s="102">
        <v>52550014</v>
      </c>
      <c r="B235" s="98" t="s">
        <v>732</v>
      </c>
      <c r="C235" s="98">
        <v>16</v>
      </c>
      <c r="D235" s="98" t="s">
        <v>1102</v>
      </c>
      <c r="E235" s="98" t="s">
        <v>746</v>
      </c>
      <c r="F235" s="98" t="s">
        <v>66</v>
      </c>
      <c r="G235" s="98" t="s">
        <v>1710</v>
      </c>
      <c r="H235" s="98">
        <v>675.5</v>
      </c>
      <c r="I235" s="98" t="s">
        <v>1976</v>
      </c>
    </row>
    <row r="236" spans="1:9" x14ac:dyDescent="0.25">
      <c r="A236" s="102">
        <v>52550016</v>
      </c>
      <c r="B236" s="98" t="s">
        <v>733</v>
      </c>
      <c r="C236" s="98">
        <v>16</v>
      </c>
      <c r="D236" s="98" t="s">
        <v>1102</v>
      </c>
      <c r="E236" s="98" t="s">
        <v>746</v>
      </c>
      <c r="F236" s="98" t="s">
        <v>66</v>
      </c>
      <c r="G236" s="98" t="s">
        <v>1708</v>
      </c>
      <c r="H236" s="98">
        <v>675.8</v>
      </c>
      <c r="I236" s="98" t="s">
        <v>1979</v>
      </c>
    </row>
    <row r="237" spans="1:9" x14ac:dyDescent="0.25">
      <c r="A237" s="102">
        <v>52554500</v>
      </c>
      <c r="B237" s="98" t="s">
        <v>833</v>
      </c>
      <c r="C237" s="98">
        <v>22</v>
      </c>
      <c r="D237" s="98" t="s">
        <v>802</v>
      </c>
      <c r="E237" s="98" t="s">
        <v>840</v>
      </c>
      <c r="F237" s="98" t="s">
        <v>802</v>
      </c>
      <c r="G237" s="98" t="s">
        <v>1696</v>
      </c>
      <c r="H237" s="98">
        <v>675.3</v>
      </c>
      <c r="I237" s="98" t="s">
        <v>1974</v>
      </c>
    </row>
    <row r="238" spans="1:9" x14ac:dyDescent="0.25">
      <c r="A238" s="102">
        <v>52556000</v>
      </c>
      <c r="B238" s="98" t="s">
        <v>1010</v>
      </c>
      <c r="C238" s="98">
        <v>22</v>
      </c>
      <c r="D238" s="98" t="s">
        <v>802</v>
      </c>
      <c r="E238" s="98" t="s">
        <v>840</v>
      </c>
      <c r="F238" s="98" t="s">
        <v>802</v>
      </c>
      <c r="G238" s="98" t="s">
        <v>1708</v>
      </c>
      <c r="H238" s="98">
        <v>675.8</v>
      </c>
      <c r="I238" s="98" t="s">
        <v>1979</v>
      </c>
    </row>
    <row r="239" spans="1:9" x14ac:dyDescent="0.25">
      <c r="A239" s="102">
        <v>52556500</v>
      </c>
      <c r="B239" s="98" t="s">
        <v>834</v>
      </c>
      <c r="C239" s="98">
        <v>22</v>
      </c>
      <c r="D239" s="98" t="s">
        <v>802</v>
      </c>
      <c r="E239" s="98" t="s">
        <v>840</v>
      </c>
      <c r="F239" s="98" t="s">
        <v>802</v>
      </c>
      <c r="G239" s="98" t="s">
        <v>1708</v>
      </c>
      <c r="H239" s="98">
        <v>675.8</v>
      </c>
      <c r="I239" s="98" t="s">
        <v>1979</v>
      </c>
    </row>
    <row r="240" spans="1:9" x14ac:dyDescent="0.25">
      <c r="A240" s="102">
        <v>52562000</v>
      </c>
      <c r="B240" s="98" t="s">
        <v>776</v>
      </c>
      <c r="C240" s="98">
        <v>19</v>
      </c>
      <c r="D240" s="98" t="s">
        <v>1713</v>
      </c>
      <c r="E240" s="98" t="s">
        <v>790</v>
      </c>
      <c r="F240" s="98" t="s">
        <v>769</v>
      </c>
      <c r="G240" s="98" t="s">
        <v>1708</v>
      </c>
      <c r="H240" s="98">
        <v>675.8</v>
      </c>
      <c r="I240" s="98" t="s">
        <v>1979</v>
      </c>
    </row>
    <row r="241" spans="1:9" x14ac:dyDescent="0.25">
      <c r="A241" s="102">
        <v>52562011</v>
      </c>
      <c r="B241" s="98" t="s">
        <v>1056</v>
      </c>
      <c r="C241" s="98">
        <v>19</v>
      </c>
      <c r="D241" s="98" t="s">
        <v>1713</v>
      </c>
      <c r="E241" s="98" t="s">
        <v>790</v>
      </c>
      <c r="F241" s="98" t="s">
        <v>769</v>
      </c>
      <c r="G241" s="98" t="s">
        <v>1709</v>
      </c>
      <c r="H241" s="98">
        <v>675.1</v>
      </c>
      <c r="I241" s="98" t="s">
        <v>1972</v>
      </c>
    </row>
    <row r="242" spans="1:9" x14ac:dyDescent="0.25">
      <c r="A242" s="102">
        <v>52562013</v>
      </c>
      <c r="B242" s="98" t="s">
        <v>777</v>
      </c>
      <c r="C242" s="98">
        <v>19</v>
      </c>
      <c r="D242" s="98" t="s">
        <v>1713</v>
      </c>
      <c r="E242" s="98" t="s">
        <v>790</v>
      </c>
      <c r="F242" s="98" t="s">
        <v>769</v>
      </c>
      <c r="G242" s="98" t="s">
        <v>1696</v>
      </c>
      <c r="H242" s="98">
        <v>675.3</v>
      </c>
      <c r="I242" s="98" t="s">
        <v>1974</v>
      </c>
    </row>
    <row r="243" spans="1:9" x14ac:dyDescent="0.25">
      <c r="A243" s="102">
        <v>52562014</v>
      </c>
      <c r="B243" s="98" t="s">
        <v>778</v>
      </c>
      <c r="C243" s="98">
        <v>19</v>
      </c>
      <c r="D243" s="98" t="s">
        <v>1713</v>
      </c>
      <c r="E243" s="98" t="s">
        <v>790</v>
      </c>
      <c r="F243" s="98" t="s">
        <v>769</v>
      </c>
      <c r="G243" s="98" t="s">
        <v>1710</v>
      </c>
      <c r="H243" s="98">
        <v>675.5</v>
      </c>
      <c r="I243" s="98" t="s">
        <v>1976</v>
      </c>
    </row>
    <row r="244" spans="1:9" x14ac:dyDescent="0.25">
      <c r="A244" s="102">
        <v>52562015</v>
      </c>
      <c r="B244" s="98" t="s">
        <v>779</v>
      </c>
      <c r="C244" s="98">
        <v>19</v>
      </c>
      <c r="D244" s="98" t="s">
        <v>1713</v>
      </c>
      <c r="E244" s="98" t="s">
        <v>790</v>
      </c>
      <c r="F244" s="98" t="s">
        <v>769</v>
      </c>
      <c r="G244" s="98" t="s">
        <v>1711</v>
      </c>
      <c r="H244" s="98">
        <v>675.7</v>
      </c>
      <c r="I244" s="98" t="s">
        <v>1978</v>
      </c>
    </row>
    <row r="245" spans="1:9" x14ac:dyDescent="0.25">
      <c r="A245" s="102">
        <v>52562016</v>
      </c>
      <c r="B245" s="98" t="s">
        <v>780</v>
      </c>
      <c r="C245" s="98">
        <v>19</v>
      </c>
      <c r="D245" s="98" t="s">
        <v>1713</v>
      </c>
      <c r="E245" s="98" t="s">
        <v>790</v>
      </c>
      <c r="F245" s="98" t="s">
        <v>769</v>
      </c>
      <c r="G245" s="98" t="s">
        <v>1708</v>
      </c>
      <c r="H245" s="98">
        <v>675.8</v>
      </c>
      <c r="I245" s="98" t="s">
        <v>1979</v>
      </c>
    </row>
    <row r="246" spans="1:9" x14ac:dyDescent="0.25">
      <c r="A246" s="102">
        <v>52562500</v>
      </c>
      <c r="B246" s="98" t="s">
        <v>760</v>
      </c>
      <c r="C246" s="98">
        <v>18</v>
      </c>
      <c r="D246" s="98" t="s">
        <v>1717</v>
      </c>
      <c r="E246" s="98" t="s">
        <v>768</v>
      </c>
      <c r="F246" s="98" t="s">
        <v>759</v>
      </c>
      <c r="G246" s="98" t="s">
        <v>1708</v>
      </c>
      <c r="H246" s="98">
        <v>675.8</v>
      </c>
      <c r="I246" s="98" t="s">
        <v>1979</v>
      </c>
    </row>
    <row r="247" spans="1:9" x14ac:dyDescent="0.25">
      <c r="A247" s="102">
        <v>52562511</v>
      </c>
      <c r="B247" s="98" t="s">
        <v>761</v>
      </c>
      <c r="C247" s="98">
        <v>18</v>
      </c>
      <c r="D247" s="98" t="s">
        <v>1717</v>
      </c>
      <c r="E247" s="98" t="s">
        <v>768</v>
      </c>
      <c r="F247" s="98" t="s">
        <v>759</v>
      </c>
      <c r="G247" s="98" t="s">
        <v>1709</v>
      </c>
      <c r="H247" s="98">
        <v>675.1</v>
      </c>
      <c r="I247" s="98" t="s">
        <v>1972</v>
      </c>
    </row>
    <row r="248" spans="1:9" x14ac:dyDescent="0.25">
      <c r="A248" s="102">
        <v>52562513</v>
      </c>
      <c r="B248" s="98" t="s">
        <v>762</v>
      </c>
      <c r="C248" s="98">
        <v>18</v>
      </c>
      <c r="D248" s="98" t="s">
        <v>1717</v>
      </c>
      <c r="E248" s="98" t="s">
        <v>768</v>
      </c>
      <c r="F248" s="98" t="s">
        <v>759</v>
      </c>
      <c r="G248" s="98" t="s">
        <v>1696</v>
      </c>
      <c r="H248" s="98">
        <v>675.3</v>
      </c>
      <c r="I248" s="98" t="s">
        <v>1974</v>
      </c>
    </row>
    <row r="249" spans="1:9" x14ac:dyDescent="0.25">
      <c r="A249" s="102">
        <v>52562514</v>
      </c>
      <c r="B249" s="98" t="s">
        <v>763</v>
      </c>
      <c r="C249" s="98">
        <v>18</v>
      </c>
      <c r="D249" s="98" t="s">
        <v>1717</v>
      </c>
      <c r="E249" s="98" t="s">
        <v>768</v>
      </c>
      <c r="F249" s="98" t="s">
        <v>759</v>
      </c>
      <c r="G249" s="98" t="s">
        <v>1710</v>
      </c>
      <c r="H249" s="98">
        <v>675.5</v>
      </c>
      <c r="I249" s="98" t="s">
        <v>1976</v>
      </c>
    </row>
    <row r="250" spans="1:9" x14ac:dyDescent="0.25">
      <c r="A250" s="102">
        <v>52562515</v>
      </c>
      <c r="B250" s="98" t="s">
        <v>1863</v>
      </c>
      <c r="C250" s="98">
        <v>26</v>
      </c>
      <c r="D250" s="98" t="s">
        <v>1106</v>
      </c>
      <c r="E250" s="98" t="s">
        <v>877</v>
      </c>
      <c r="F250" s="98" t="s">
        <v>870</v>
      </c>
      <c r="G250" s="98" t="s">
        <v>1711</v>
      </c>
      <c r="H250" s="98">
        <v>675.7</v>
      </c>
      <c r="I250" s="98" t="s">
        <v>1978</v>
      </c>
    </row>
    <row r="251" spans="1:9" x14ac:dyDescent="0.25">
      <c r="A251" s="102">
        <v>52562516</v>
      </c>
      <c r="B251" s="98" t="s">
        <v>764</v>
      </c>
      <c r="C251" s="98">
        <v>18</v>
      </c>
      <c r="D251" s="98" t="s">
        <v>1717</v>
      </c>
      <c r="E251" s="98" t="s">
        <v>768</v>
      </c>
      <c r="F251" s="98" t="s">
        <v>759</v>
      </c>
      <c r="G251" s="98" t="s">
        <v>1708</v>
      </c>
      <c r="H251" s="98">
        <v>675.8</v>
      </c>
      <c r="I251" s="98" t="s">
        <v>1979</v>
      </c>
    </row>
    <row r="252" spans="1:9" x14ac:dyDescent="0.25">
      <c r="A252" s="102">
        <v>52564000</v>
      </c>
      <c r="B252" s="98" t="s">
        <v>835</v>
      </c>
      <c r="C252" s="98">
        <v>22</v>
      </c>
      <c r="D252" s="98" t="s">
        <v>802</v>
      </c>
      <c r="E252" s="98" t="s">
        <v>840</v>
      </c>
      <c r="F252" s="98" t="s">
        <v>802</v>
      </c>
      <c r="G252" s="98" t="s">
        <v>1708</v>
      </c>
      <c r="H252" s="98">
        <v>675.8</v>
      </c>
      <c r="I252" s="98" t="s">
        <v>1979</v>
      </c>
    </row>
    <row r="253" spans="1:9" x14ac:dyDescent="0.25">
      <c r="A253" s="102">
        <v>52566000</v>
      </c>
      <c r="B253" s="98" t="s">
        <v>765</v>
      </c>
      <c r="C253" s="98">
        <v>18</v>
      </c>
      <c r="D253" s="98" t="s">
        <v>1717</v>
      </c>
      <c r="E253" s="98" t="s">
        <v>768</v>
      </c>
      <c r="F253" s="98" t="s">
        <v>759</v>
      </c>
      <c r="G253" s="98" t="s">
        <v>1708</v>
      </c>
      <c r="H253" s="98">
        <v>675.8</v>
      </c>
      <c r="I253" s="98" t="s">
        <v>1979</v>
      </c>
    </row>
    <row r="254" spans="1:9" x14ac:dyDescent="0.25">
      <c r="A254" s="102">
        <v>52566015</v>
      </c>
      <c r="B254" s="98" t="s">
        <v>876</v>
      </c>
      <c r="C254" s="98">
        <v>26</v>
      </c>
      <c r="D254" s="98" t="s">
        <v>1106</v>
      </c>
      <c r="E254" s="98" t="s">
        <v>877</v>
      </c>
      <c r="F254" s="98" t="s">
        <v>870</v>
      </c>
      <c r="G254" s="98" t="s">
        <v>1711</v>
      </c>
      <c r="H254" s="98">
        <v>675.7</v>
      </c>
      <c r="I254" s="98" t="s">
        <v>1978</v>
      </c>
    </row>
    <row r="255" spans="1:9" x14ac:dyDescent="0.25">
      <c r="A255" s="102">
        <v>52566016</v>
      </c>
      <c r="B255" s="98" t="s">
        <v>766</v>
      </c>
      <c r="C255" s="98">
        <v>18</v>
      </c>
      <c r="D255" s="98" t="s">
        <v>1717</v>
      </c>
      <c r="E255" s="98" t="s">
        <v>768</v>
      </c>
      <c r="F255" s="98" t="s">
        <v>759</v>
      </c>
      <c r="G255" s="98" t="s">
        <v>1708</v>
      </c>
      <c r="H255" s="98">
        <v>675.8</v>
      </c>
      <c r="I255" s="98" t="s">
        <v>1979</v>
      </c>
    </row>
    <row r="256" spans="1:9" x14ac:dyDescent="0.25">
      <c r="A256" s="102">
        <v>52566700</v>
      </c>
      <c r="B256" s="98" t="s">
        <v>767</v>
      </c>
      <c r="C256" s="98">
        <v>18</v>
      </c>
      <c r="D256" s="98" t="s">
        <v>1717</v>
      </c>
      <c r="E256" s="98" t="s">
        <v>768</v>
      </c>
      <c r="F256" s="98" t="s">
        <v>759</v>
      </c>
      <c r="G256" s="98" t="s">
        <v>1708</v>
      </c>
      <c r="H256" s="98">
        <v>675.8</v>
      </c>
      <c r="I256" s="98" t="s">
        <v>1979</v>
      </c>
    </row>
    <row r="257" spans="1:9" x14ac:dyDescent="0.25">
      <c r="A257" s="102">
        <v>52567000</v>
      </c>
      <c r="B257" s="98" t="s">
        <v>800</v>
      </c>
      <c r="C257" s="98">
        <v>21</v>
      </c>
      <c r="D257" s="98" t="s">
        <v>1716</v>
      </c>
      <c r="E257" s="98" t="s">
        <v>801</v>
      </c>
      <c r="F257" s="98" t="s">
        <v>1716</v>
      </c>
      <c r="G257" s="98" t="s">
        <v>1708</v>
      </c>
      <c r="H257" s="98">
        <v>675.8</v>
      </c>
      <c r="I257" s="98" t="s">
        <v>1979</v>
      </c>
    </row>
    <row r="258" spans="1:9" x14ac:dyDescent="0.25">
      <c r="A258" s="102">
        <v>52568000</v>
      </c>
      <c r="B258" s="98" t="s">
        <v>836</v>
      </c>
      <c r="C258" s="98">
        <v>22</v>
      </c>
      <c r="D258" s="98" t="s">
        <v>802</v>
      </c>
      <c r="E258" s="98" t="s">
        <v>840</v>
      </c>
      <c r="F258" s="98" t="s">
        <v>802</v>
      </c>
      <c r="G258" s="98" t="s">
        <v>1708</v>
      </c>
      <c r="H258" s="98">
        <v>675.8</v>
      </c>
      <c r="I258" s="98" t="s">
        <v>1979</v>
      </c>
    </row>
    <row r="259" spans="1:9" x14ac:dyDescent="0.25">
      <c r="A259" s="102">
        <v>52571000</v>
      </c>
      <c r="B259" s="98" t="s">
        <v>734</v>
      </c>
      <c r="C259" s="98">
        <v>16</v>
      </c>
      <c r="D259" s="98" t="s">
        <v>1102</v>
      </c>
      <c r="E259" s="98" t="s">
        <v>746</v>
      </c>
      <c r="F259" s="98" t="s">
        <v>66</v>
      </c>
      <c r="G259" s="98" t="s">
        <v>1708</v>
      </c>
      <c r="H259" s="98">
        <v>675.8</v>
      </c>
      <c r="I259" s="98" t="s">
        <v>1979</v>
      </c>
    </row>
    <row r="260" spans="1:9" x14ac:dyDescent="0.25">
      <c r="A260" s="102">
        <v>52571011</v>
      </c>
      <c r="B260" s="98" t="s">
        <v>735</v>
      </c>
      <c r="C260" s="98">
        <v>16</v>
      </c>
      <c r="D260" s="98" t="s">
        <v>1102</v>
      </c>
      <c r="E260" s="98" t="s">
        <v>746</v>
      </c>
      <c r="F260" s="98" t="s">
        <v>66</v>
      </c>
      <c r="G260" s="98" t="s">
        <v>1709</v>
      </c>
      <c r="H260" s="98">
        <v>675.1</v>
      </c>
      <c r="I260" s="98" t="s">
        <v>1972</v>
      </c>
    </row>
    <row r="261" spans="1:9" x14ac:dyDescent="0.25">
      <c r="A261" s="102">
        <v>52571013</v>
      </c>
      <c r="B261" s="98" t="s">
        <v>1718</v>
      </c>
      <c r="C261" s="98">
        <v>16</v>
      </c>
      <c r="D261" s="98" t="s">
        <v>1102</v>
      </c>
      <c r="E261" s="98" t="s">
        <v>746</v>
      </c>
      <c r="F261" s="98" t="s">
        <v>66</v>
      </c>
      <c r="G261" s="98" t="s">
        <v>1696</v>
      </c>
      <c r="H261" s="98">
        <v>675.3</v>
      </c>
      <c r="I261" s="98" t="s">
        <v>1974</v>
      </c>
    </row>
    <row r="262" spans="1:9" x14ac:dyDescent="0.25">
      <c r="A262" s="102">
        <v>52571014</v>
      </c>
      <c r="B262" s="98" t="s">
        <v>736</v>
      </c>
      <c r="C262" s="98">
        <v>16</v>
      </c>
      <c r="D262" s="98" t="s">
        <v>1102</v>
      </c>
      <c r="E262" s="98" t="s">
        <v>746</v>
      </c>
      <c r="F262" s="98" t="s">
        <v>66</v>
      </c>
      <c r="G262" s="98" t="s">
        <v>1710</v>
      </c>
      <c r="H262" s="98">
        <v>675.5</v>
      </c>
      <c r="I262" s="98" t="s">
        <v>1976</v>
      </c>
    </row>
    <row r="263" spans="1:9" x14ac:dyDescent="0.25">
      <c r="A263" s="102">
        <v>52571016</v>
      </c>
      <c r="B263" s="98" t="s">
        <v>737</v>
      </c>
      <c r="C263" s="98">
        <v>16</v>
      </c>
      <c r="D263" s="98" t="s">
        <v>1102</v>
      </c>
      <c r="E263" s="98" t="s">
        <v>746</v>
      </c>
      <c r="F263" s="98" t="s">
        <v>66</v>
      </c>
      <c r="G263" s="98" t="s">
        <v>1708</v>
      </c>
      <c r="H263" s="98">
        <v>675.8</v>
      </c>
      <c r="I263" s="98" t="s">
        <v>1979</v>
      </c>
    </row>
    <row r="264" spans="1:9" x14ac:dyDescent="0.25">
      <c r="A264" s="102">
        <v>52571100</v>
      </c>
      <c r="B264" s="98" t="s">
        <v>738</v>
      </c>
      <c r="C264" s="98">
        <v>16</v>
      </c>
      <c r="D264" s="98" t="s">
        <v>1102</v>
      </c>
      <c r="E264" s="98" t="s">
        <v>746</v>
      </c>
      <c r="F264" s="98" t="s">
        <v>66</v>
      </c>
      <c r="G264" s="98" t="s">
        <v>1708</v>
      </c>
      <c r="H264" s="98">
        <v>675.8</v>
      </c>
      <c r="I264" s="98" t="s">
        <v>1979</v>
      </c>
    </row>
    <row r="265" spans="1:9" x14ac:dyDescent="0.25">
      <c r="A265" s="102">
        <v>52571500</v>
      </c>
      <c r="B265" s="98" t="s">
        <v>781</v>
      </c>
      <c r="C265" s="98">
        <v>19</v>
      </c>
      <c r="D265" s="98" t="s">
        <v>1713</v>
      </c>
      <c r="E265" s="98" t="s">
        <v>790</v>
      </c>
      <c r="F265" s="98" t="s">
        <v>769</v>
      </c>
      <c r="G265" s="98" t="s">
        <v>1708</v>
      </c>
      <c r="H265" s="98">
        <v>675.8</v>
      </c>
      <c r="I265" s="98" t="s">
        <v>1979</v>
      </c>
    </row>
    <row r="266" spans="1:9" x14ac:dyDescent="0.25">
      <c r="A266" s="102">
        <v>52574000</v>
      </c>
      <c r="B266" s="98" t="s">
        <v>748</v>
      </c>
      <c r="C266" s="98">
        <v>17</v>
      </c>
      <c r="D266" s="98" t="s">
        <v>747</v>
      </c>
      <c r="E266" s="98" t="s">
        <v>758</v>
      </c>
      <c r="F266" s="98" t="s">
        <v>747</v>
      </c>
      <c r="G266" s="98" t="s">
        <v>1708</v>
      </c>
      <c r="H266" s="98">
        <v>675.8</v>
      </c>
      <c r="I266" s="98" t="s">
        <v>1979</v>
      </c>
    </row>
    <row r="267" spans="1:9" x14ac:dyDescent="0.25">
      <c r="A267" s="102">
        <v>52574011</v>
      </c>
      <c r="B267" s="98" t="s">
        <v>1839</v>
      </c>
      <c r="C267" s="98">
        <v>17</v>
      </c>
      <c r="D267" s="98" t="s">
        <v>747</v>
      </c>
      <c r="E267" s="98" t="s">
        <v>758</v>
      </c>
      <c r="F267" s="98" t="s">
        <v>747</v>
      </c>
      <c r="G267" s="98" t="s">
        <v>1709</v>
      </c>
      <c r="H267" s="98">
        <v>675.1</v>
      </c>
      <c r="I267" s="98" t="s">
        <v>1972</v>
      </c>
    </row>
    <row r="268" spans="1:9" x14ac:dyDescent="0.25">
      <c r="A268" s="102">
        <v>52574013</v>
      </c>
      <c r="B268" s="98" t="s">
        <v>749</v>
      </c>
      <c r="C268" s="98">
        <v>17</v>
      </c>
      <c r="D268" s="98" t="s">
        <v>747</v>
      </c>
      <c r="E268" s="98" t="s">
        <v>758</v>
      </c>
      <c r="F268" s="98" t="s">
        <v>747</v>
      </c>
      <c r="G268" s="98" t="s">
        <v>1696</v>
      </c>
      <c r="H268" s="98">
        <v>675.3</v>
      </c>
      <c r="I268" s="98" t="s">
        <v>1974</v>
      </c>
    </row>
    <row r="269" spans="1:9" x14ac:dyDescent="0.25">
      <c r="A269" s="102">
        <v>52574014</v>
      </c>
      <c r="B269" s="98" t="s">
        <v>750</v>
      </c>
      <c r="C269" s="98">
        <v>17</v>
      </c>
      <c r="D269" s="98" t="s">
        <v>747</v>
      </c>
      <c r="E269" s="98" t="s">
        <v>758</v>
      </c>
      <c r="F269" s="98" t="s">
        <v>747</v>
      </c>
      <c r="G269" s="98" t="s">
        <v>1710</v>
      </c>
      <c r="H269" s="98">
        <v>675.5</v>
      </c>
      <c r="I269" s="98" t="s">
        <v>1976</v>
      </c>
    </row>
    <row r="270" spans="1:9" x14ac:dyDescent="0.25">
      <c r="A270" s="102">
        <v>52574015</v>
      </c>
      <c r="B270" s="98" t="s">
        <v>751</v>
      </c>
      <c r="C270" s="98">
        <v>17</v>
      </c>
      <c r="D270" s="98" t="s">
        <v>747</v>
      </c>
      <c r="E270" s="98" t="s">
        <v>758</v>
      </c>
      <c r="F270" s="98" t="s">
        <v>747</v>
      </c>
      <c r="G270" s="98" t="s">
        <v>1711</v>
      </c>
      <c r="H270" s="98">
        <v>675.7</v>
      </c>
      <c r="I270" s="98" t="s">
        <v>1978</v>
      </c>
    </row>
    <row r="271" spans="1:9" x14ac:dyDescent="0.25">
      <c r="A271" s="102">
        <v>52574016</v>
      </c>
      <c r="B271" s="98" t="s">
        <v>752</v>
      </c>
      <c r="C271" s="98">
        <v>17</v>
      </c>
      <c r="D271" s="98" t="s">
        <v>747</v>
      </c>
      <c r="E271" s="98" t="s">
        <v>758</v>
      </c>
      <c r="F271" s="98" t="s">
        <v>747</v>
      </c>
      <c r="G271" s="98" t="s">
        <v>1708</v>
      </c>
      <c r="H271" s="98">
        <v>675.8</v>
      </c>
      <c r="I271" s="98" t="s">
        <v>1979</v>
      </c>
    </row>
    <row r="272" spans="1:9" x14ac:dyDescent="0.25">
      <c r="A272" s="102">
        <v>52574100</v>
      </c>
      <c r="B272" s="98" t="s">
        <v>753</v>
      </c>
      <c r="C272" s="98">
        <v>17</v>
      </c>
      <c r="D272" s="98" t="s">
        <v>747</v>
      </c>
      <c r="E272" s="98" t="s">
        <v>758</v>
      </c>
      <c r="F272" s="98" t="s">
        <v>747</v>
      </c>
      <c r="G272" s="98" t="s">
        <v>1708</v>
      </c>
      <c r="H272" s="98">
        <v>675.8</v>
      </c>
      <c r="I272" s="98" t="s">
        <v>1979</v>
      </c>
    </row>
    <row r="273" spans="1:9" x14ac:dyDescent="0.25">
      <c r="A273" s="102">
        <v>52574111</v>
      </c>
      <c r="B273" s="98" t="s">
        <v>1054</v>
      </c>
      <c r="C273" s="98">
        <v>17</v>
      </c>
      <c r="D273" s="98" t="s">
        <v>747</v>
      </c>
      <c r="E273" s="98" t="s">
        <v>758</v>
      </c>
      <c r="F273" s="98" t="s">
        <v>747</v>
      </c>
      <c r="G273" s="98" t="s">
        <v>1709</v>
      </c>
      <c r="H273" s="98">
        <v>675.1</v>
      </c>
      <c r="I273" s="98" t="s">
        <v>1972</v>
      </c>
    </row>
    <row r="274" spans="1:9" x14ac:dyDescent="0.25">
      <c r="A274" s="102">
        <v>52574113</v>
      </c>
      <c r="B274" s="98" t="s">
        <v>754</v>
      </c>
      <c r="C274" s="98">
        <v>17</v>
      </c>
      <c r="D274" s="98" t="s">
        <v>747</v>
      </c>
      <c r="E274" s="98" t="s">
        <v>758</v>
      </c>
      <c r="F274" s="98" t="s">
        <v>747</v>
      </c>
      <c r="G274" s="98" t="s">
        <v>1696</v>
      </c>
      <c r="H274" s="98">
        <v>675.3</v>
      </c>
      <c r="I274" s="98" t="s">
        <v>1974</v>
      </c>
    </row>
    <row r="275" spans="1:9" x14ac:dyDescent="0.25">
      <c r="A275" s="102">
        <v>52574114</v>
      </c>
      <c r="B275" s="98" t="s">
        <v>755</v>
      </c>
      <c r="C275" s="98">
        <v>17</v>
      </c>
      <c r="D275" s="98" t="s">
        <v>747</v>
      </c>
      <c r="E275" s="98" t="s">
        <v>758</v>
      </c>
      <c r="F275" s="98" t="s">
        <v>747</v>
      </c>
      <c r="G275" s="98" t="s">
        <v>1710</v>
      </c>
      <c r="H275" s="98">
        <v>675.5</v>
      </c>
      <c r="I275" s="98" t="s">
        <v>1976</v>
      </c>
    </row>
    <row r="276" spans="1:9" x14ac:dyDescent="0.25">
      <c r="A276" s="102">
        <v>52574115</v>
      </c>
      <c r="B276" s="98" t="s">
        <v>756</v>
      </c>
      <c r="C276" s="98">
        <v>17</v>
      </c>
      <c r="D276" s="98" t="s">
        <v>747</v>
      </c>
      <c r="E276" s="98" t="s">
        <v>758</v>
      </c>
      <c r="F276" s="98" t="s">
        <v>747</v>
      </c>
      <c r="G276" s="98" t="s">
        <v>1711</v>
      </c>
      <c r="H276" s="98">
        <v>675.7</v>
      </c>
      <c r="I276" s="98" t="s">
        <v>1978</v>
      </c>
    </row>
    <row r="277" spans="1:9" x14ac:dyDescent="0.25">
      <c r="A277" s="102">
        <v>52574116</v>
      </c>
      <c r="B277" s="98" t="s">
        <v>757</v>
      </c>
      <c r="C277" s="98">
        <v>17</v>
      </c>
      <c r="D277" s="98" t="s">
        <v>747</v>
      </c>
      <c r="E277" s="98" t="s">
        <v>758</v>
      </c>
      <c r="F277" s="98" t="s">
        <v>747</v>
      </c>
      <c r="G277" s="98" t="s">
        <v>1708</v>
      </c>
      <c r="H277" s="98">
        <v>675.8</v>
      </c>
      <c r="I277" s="98" t="s">
        <v>1979</v>
      </c>
    </row>
    <row r="278" spans="1:9" x14ac:dyDescent="0.25">
      <c r="A278" s="102">
        <v>52574200</v>
      </c>
      <c r="B278" s="98" t="s">
        <v>1055</v>
      </c>
      <c r="C278" s="98">
        <v>17</v>
      </c>
      <c r="D278" s="98" t="s">
        <v>747</v>
      </c>
      <c r="E278" s="98" t="s">
        <v>758</v>
      </c>
      <c r="F278" s="98" t="s">
        <v>747</v>
      </c>
      <c r="G278" s="98" t="s">
        <v>1708</v>
      </c>
      <c r="H278" s="98">
        <v>675.8</v>
      </c>
      <c r="I278" s="98" t="s">
        <v>1979</v>
      </c>
    </row>
    <row r="279" spans="1:9" x14ac:dyDescent="0.25">
      <c r="A279" s="102">
        <v>52574300</v>
      </c>
      <c r="B279" s="98" t="s">
        <v>1143</v>
      </c>
      <c r="C279" s="98">
        <v>17</v>
      </c>
      <c r="D279" s="98" t="s">
        <v>747</v>
      </c>
      <c r="E279" s="98" t="s">
        <v>758</v>
      </c>
      <c r="F279" s="98" t="s">
        <v>747</v>
      </c>
      <c r="G279" s="98" t="s">
        <v>1708</v>
      </c>
      <c r="H279" s="98">
        <v>675.8</v>
      </c>
      <c r="I279" s="98" t="s">
        <v>1979</v>
      </c>
    </row>
    <row r="280" spans="1:9" x14ac:dyDescent="0.25">
      <c r="A280" s="102">
        <v>52574316</v>
      </c>
      <c r="B280" s="98" t="s">
        <v>1144</v>
      </c>
      <c r="C280" s="98">
        <v>17</v>
      </c>
      <c r="D280" s="98" t="s">
        <v>747</v>
      </c>
      <c r="E280" s="98" t="s">
        <v>758</v>
      </c>
      <c r="F280" s="98" t="s">
        <v>747</v>
      </c>
      <c r="G280" s="98" t="s">
        <v>1708</v>
      </c>
      <c r="H280" s="98">
        <v>675.8</v>
      </c>
      <c r="I280" s="98" t="s">
        <v>1979</v>
      </c>
    </row>
    <row r="281" spans="1:9" x14ac:dyDescent="0.25">
      <c r="A281" s="102">
        <v>52578000</v>
      </c>
      <c r="B281" s="98" t="s">
        <v>739</v>
      </c>
      <c r="C281" s="98">
        <v>16</v>
      </c>
      <c r="D281" s="98" t="s">
        <v>1102</v>
      </c>
      <c r="E281" s="98" t="s">
        <v>746</v>
      </c>
      <c r="F281" s="98" t="s">
        <v>66</v>
      </c>
      <c r="G281" s="98" t="s">
        <v>1708</v>
      </c>
      <c r="H281" s="98">
        <v>675.8</v>
      </c>
      <c r="I281" s="98" t="s">
        <v>1979</v>
      </c>
    </row>
    <row r="282" spans="1:9" x14ac:dyDescent="0.25">
      <c r="A282" s="102">
        <v>52578011</v>
      </c>
      <c r="B282" s="98" t="s">
        <v>1982</v>
      </c>
      <c r="C282" s="98">
        <v>16</v>
      </c>
      <c r="D282" s="98" t="s">
        <v>1102</v>
      </c>
      <c r="E282" s="98" t="s">
        <v>746</v>
      </c>
      <c r="F282" s="98" t="s">
        <v>66</v>
      </c>
      <c r="G282" s="98" t="s">
        <v>1709</v>
      </c>
      <c r="H282" s="98">
        <v>675.1</v>
      </c>
      <c r="I282" s="98" t="s">
        <v>1972</v>
      </c>
    </row>
    <row r="283" spans="1:9" x14ac:dyDescent="0.25">
      <c r="A283" s="102">
        <v>52578013</v>
      </c>
      <c r="B283" s="98" t="s">
        <v>740</v>
      </c>
      <c r="C283" s="98">
        <v>16</v>
      </c>
      <c r="D283" s="98" t="s">
        <v>1102</v>
      </c>
      <c r="E283" s="98" t="s">
        <v>746</v>
      </c>
      <c r="F283" s="98" t="s">
        <v>66</v>
      </c>
      <c r="G283" s="98" t="s">
        <v>1696</v>
      </c>
      <c r="H283" s="98">
        <v>675.3</v>
      </c>
      <c r="I283" s="98" t="s">
        <v>1974</v>
      </c>
    </row>
    <row r="284" spans="1:9" x14ac:dyDescent="0.25">
      <c r="A284" s="102">
        <v>52578014</v>
      </c>
      <c r="B284" s="98" t="s">
        <v>741</v>
      </c>
      <c r="C284" s="98">
        <v>16</v>
      </c>
      <c r="D284" s="98" t="s">
        <v>1102</v>
      </c>
      <c r="E284" s="98" t="s">
        <v>746</v>
      </c>
      <c r="F284" s="98" t="s">
        <v>66</v>
      </c>
      <c r="G284" s="98" t="s">
        <v>1710</v>
      </c>
      <c r="H284" s="98">
        <v>675.5</v>
      </c>
      <c r="I284" s="98" t="s">
        <v>1976</v>
      </c>
    </row>
    <row r="285" spans="1:9" x14ac:dyDescent="0.25">
      <c r="A285" s="102">
        <v>52578016</v>
      </c>
      <c r="B285" s="98" t="s">
        <v>742</v>
      </c>
      <c r="C285" s="98">
        <v>16</v>
      </c>
      <c r="D285" s="98" t="s">
        <v>1102</v>
      </c>
      <c r="E285" s="98" t="s">
        <v>746</v>
      </c>
      <c r="F285" s="98" t="s">
        <v>66</v>
      </c>
      <c r="G285" s="98" t="s">
        <v>1708</v>
      </c>
      <c r="H285" s="98">
        <v>675.8</v>
      </c>
      <c r="I285" s="98" t="s">
        <v>1979</v>
      </c>
    </row>
    <row r="286" spans="1:9" x14ac:dyDescent="0.25">
      <c r="A286" s="102">
        <v>52579000</v>
      </c>
      <c r="B286" s="98" t="s">
        <v>837</v>
      </c>
      <c r="C286" s="98">
        <v>22</v>
      </c>
      <c r="D286" s="98" t="s">
        <v>802</v>
      </c>
      <c r="E286" s="98" t="s">
        <v>840</v>
      </c>
      <c r="F286" s="98" t="s">
        <v>802</v>
      </c>
      <c r="G286" s="98" t="s">
        <v>1708</v>
      </c>
      <c r="H286" s="98">
        <v>675.8</v>
      </c>
      <c r="I286" s="98" t="s">
        <v>1979</v>
      </c>
    </row>
    <row r="287" spans="1:9" x14ac:dyDescent="0.25">
      <c r="A287" s="102">
        <v>52582000</v>
      </c>
      <c r="B287" s="98" t="s">
        <v>782</v>
      </c>
      <c r="C287" s="98">
        <v>19</v>
      </c>
      <c r="D287" s="98" t="s">
        <v>1713</v>
      </c>
      <c r="E287" s="98" t="s">
        <v>790</v>
      </c>
      <c r="F287" s="98" t="s">
        <v>769</v>
      </c>
      <c r="G287" s="98" t="s">
        <v>1711</v>
      </c>
      <c r="H287" s="98">
        <v>675.7</v>
      </c>
      <c r="I287" s="98" t="s">
        <v>1978</v>
      </c>
    </row>
    <row r="288" spans="1:9" x14ac:dyDescent="0.25">
      <c r="A288" s="102">
        <v>52582011</v>
      </c>
      <c r="B288" s="98" t="s">
        <v>783</v>
      </c>
      <c r="C288" s="98">
        <v>19</v>
      </c>
      <c r="D288" s="98" t="s">
        <v>1713</v>
      </c>
      <c r="E288" s="98" t="s">
        <v>790</v>
      </c>
      <c r="F288" s="98" t="s">
        <v>769</v>
      </c>
      <c r="G288" s="98" t="s">
        <v>1709</v>
      </c>
      <c r="H288" s="98">
        <v>675.1</v>
      </c>
      <c r="I288" s="98" t="s">
        <v>1972</v>
      </c>
    </row>
    <row r="289" spans="1:9" x14ac:dyDescent="0.25">
      <c r="A289" s="102">
        <v>52582012</v>
      </c>
      <c r="B289" s="98" t="s">
        <v>784</v>
      </c>
      <c r="C289" s="98">
        <v>19</v>
      </c>
      <c r="D289" s="98" t="s">
        <v>1713</v>
      </c>
      <c r="E289" s="98" t="s">
        <v>790</v>
      </c>
      <c r="F289" s="98" t="s">
        <v>769</v>
      </c>
      <c r="G289" s="98" t="s">
        <v>1696</v>
      </c>
      <c r="H289" s="98">
        <v>675.3</v>
      </c>
      <c r="I289" s="98" t="s">
        <v>1974</v>
      </c>
    </row>
    <row r="290" spans="1:9" x14ac:dyDescent="0.25">
      <c r="A290" s="102">
        <v>52582013</v>
      </c>
      <c r="B290" s="98" t="s">
        <v>785</v>
      </c>
      <c r="C290" s="98">
        <v>19</v>
      </c>
      <c r="D290" s="98" t="s">
        <v>1713</v>
      </c>
      <c r="E290" s="98" t="s">
        <v>790</v>
      </c>
      <c r="F290" s="98" t="s">
        <v>769</v>
      </c>
      <c r="G290" s="98" t="s">
        <v>1696</v>
      </c>
      <c r="H290" s="98">
        <v>675.3</v>
      </c>
      <c r="I290" s="98" t="s">
        <v>1974</v>
      </c>
    </row>
    <row r="291" spans="1:9" x14ac:dyDescent="0.25">
      <c r="A291" s="102">
        <v>52582014</v>
      </c>
      <c r="B291" s="98" t="s">
        <v>786</v>
      </c>
      <c r="C291" s="98">
        <v>19</v>
      </c>
      <c r="D291" s="98" t="s">
        <v>1713</v>
      </c>
      <c r="E291" s="98" t="s">
        <v>790</v>
      </c>
      <c r="F291" s="98" t="s">
        <v>769</v>
      </c>
      <c r="G291" s="98" t="s">
        <v>1710</v>
      </c>
      <c r="H291" s="98">
        <v>675.5</v>
      </c>
      <c r="I291" s="98" t="s">
        <v>1976</v>
      </c>
    </row>
    <row r="292" spans="1:9" x14ac:dyDescent="0.25">
      <c r="A292" s="102">
        <v>52582016</v>
      </c>
      <c r="B292" s="98" t="s">
        <v>787</v>
      </c>
      <c r="C292" s="98">
        <v>19</v>
      </c>
      <c r="D292" s="98" t="s">
        <v>1713</v>
      </c>
      <c r="E292" s="98" t="s">
        <v>790</v>
      </c>
      <c r="F292" s="98" t="s">
        <v>769</v>
      </c>
      <c r="G292" s="98" t="s">
        <v>1711</v>
      </c>
      <c r="H292" s="98">
        <v>675.7</v>
      </c>
      <c r="I292" s="98" t="s">
        <v>1978</v>
      </c>
    </row>
    <row r="293" spans="1:9" x14ac:dyDescent="0.25">
      <c r="A293" s="102">
        <v>52583000</v>
      </c>
      <c r="B293" s="98" t="s">
        <v>743</v>
      </c>
      <c r="C293" s="98">
        <v>16</v>
      </c>
      <c r="D293" s="98" t="s">
        <v>1102</v>
      </c>
      <c r="E293" s="98" t="s">
        <v>746</v>
      </c>
      <c r="F293" s="98" t="s">
        <v>66</v>
      </c>
      <c r="G293" s="98" t="s">
        <v>1708</v>
      </c>
      <c r="H293" s="98">
        <v>675.8</v>
      </c>
      <c r="I293" s="98" t="s">
        <v>1979</v>
      </c>
    </row>
    <row r="294" spans="1:9" x14ac:dyDescent="0.25">
      <c r="A294" s="102">
        <v>52583011</v>
      </c>
      <c r="B294" s="98" t="s">
        <v>744</v>
      </c>
      <c r="C294" s="98">
        <v>16</v>
      </c>
      <c r="D294" s="98" t="s">
        <v>1102</v>
      </c>
      <c r="E294" s="98" t="s">
        <v>746</v>
      </c>
      <c r="F294" s="98" t="s">
        <v>66</v>
      </c>
      <c r="G294" s="98" t="s">
        <v>1709</v>
      </c>
      <c r="H294" s="98">
        <v>675.1</v>
      </c>
      <c r="I294" s="98" t="s">
        <v>1972</v>
      </c>
    </row>
    <row r="295" spans="1:9" x14ac:dyDescent="0.25">
      <c r="A295" s="102">
        <v>52583013</v>
      </c>
      <c r="B295" s="98" t="s">
        <v>1141</v>
      </c>
      <c r="C295" s="98">
        <v>16</v>
      </c>
      <c r="D295" s="98" t="s">
        <v>1102</v>
      </c>
      <c r="E295" s="98" t="s">
        <v>746</v>
      </c>
      <c r="F295" s="98" t="s">
        <v>66</v>
      </c>
      <c r="G295" s="98" t="s">
        <v>1696</v>
      </c>
      <c r="H295" s="98">
        <v>675.3</v>
      </c>
      <c r="I295" s="98" t="s">
        <v>1974</v>
      </c>
    </row>
    <row r="296" spans="1:9" x14ac:dyDescent="0.25">
      <c r="A296" s="102">
        <v>52583014</v>
      </c>
      <c r="B296" s="98" t="s">
        <v>1142</v>
      </c>
      <c r="C296" s="98">
        <v>16</v>
      </c>
      <c r="D296" s="98" t="s">
        <v>1102</v>
      </c>
      <c r="E296" s="98" t="s">
        <v>746</v>
      </c>
      <c r="F296" s="98" t="s">
        <v>66</v>
      </c>
      <c r="G296" s="98" t="s">
        <v>1710</v>
      </c>
      <c r="H296" s="98">
        <v>675.5</v>
      </c>
      <c r="I296" s="98" t="s">
        <v>1976</v>
      </c>
    </row>
    <row r="297" spans="1:9" x14ac:dyDescent="0.25">
      <c r="A297" s="102">
        <v>52583016</v>
      </c>
      <c r="B297" s="98" t="s">
        <v>745</v>
      </c>
      <c r="C297" s="98">
        <v>16</v>
      </c>
      <c r="D297" s="98" t="s">
        <v>1102</v>
      </c>
      <c r="E297" s="98" t="s">
        <v>746</v>
      </c>
      <c r="F297" s="98" t="s">
        <v>66</v>
      </c>
      <c r="G297" s="98" t="s">
        <v>1708</v>
      </c>
      <c r="H297" s="98">
        <v>675.8</v>
      </c>
      <c r="I297" s="98" t="s">
        <v>1979</v>
      </c>
    </row>
    <row r="298" spans="1:9" x14ac:dyDescent="0.25">
      <c r="A298" s="102">
        <v>52585000</v>
      </c>
      <c r="B298" s="98" t="s">
        <v>838</v>
      </c>
      <c r="C298" s="98">
        <v>22</v>
      </c>
      <c r="D298" s="98" t="s">
        <v>802</v>
      </c>
      <c r="E298" s="98" t="s">
        <v>840</v>
      </c>
      <c r="F298" s="98" t="s">
        <v>802</v>
      </c>
      <c r="G298" s="98" t="s">
        <v>1708</v>
      </c>
      <c r="H298" s="98">
        <v>675.8</v>
      </c>
      <c r="I298" s="98" t="s">
        <v>1979</v>
      </c>
    </row>
    <row r="299" spans="1:9" x14ac:dyDescent="0.25">
      <c r="A299" s="102">
        <v>52586000</v>
      </c>
      <c r="B299" s="98" t="s">
        <v>839</v>
      </c>
      <c r="C299" s="98">
        <v>22</v>
      </c>
      <c r="D299" s="98" t="s">
        <v>802</v>
      </c>
      <c r="E299" s="98" t="s">
        <v>840</v>
      </c>
      <c r="F299" s="98" t="s">
        <v>802</v>
      </c>
      <c r="G299" s="98" t="s">
        <v>1708</v>
      </c>
      <c r="H299" s="98">
        <v>675.8</v>
      </c>
      <c r="I299" s="98" t="s">
        <v>1979</v>
      </c>
    </row>
    <row r="300" spans="1:9" x14ac:dyDescent="0.25">
      <c r="A300" s="102">
        <v>52599800</v>
      </c>
      <c r="B300" s="98" t="s">
        <v>1425</v>
      </c>
      <c r="C300" s="98">
        <v>19</v>
      </c>
      <c r="D300" s="98" t="s">
        <v>1713</v>
      </c>
      <c r="E300" s="98" t="s">
        <v>790</v>
      </c>
      <c r="F300" s="98" t="s">
        <v>769</v>
      </c>
      <c r="G300" s="98" t="s">
        <v>1708</v>
      </c>
      <c r="H300" s="98">
        <v>675.8</v>
      </c>
      <c r="I300" s="98" t="s">
        <v>1979</v>
      </c>
    </row>
    <row r="301" spans="1:9" x14ac:dyDescent="0.25">
      <c r="A301" s="102">
        <v>52801000</v>
      </c>
      <c r="B301" s="98" t="s">
        <v>1719</v>
      </c>
      <c r="C301" s="98">
        <v>19</v>
      </c>
      <c r="D301" s="98" t="s">
        <v>1713</v>
      </c>
      <c r="E301" s="98" t="s">
        <v>790</v>
      </c>
      <c r="F301" s="98" t="s">
        <v>769</v>
      </c>
      <c r="G301" s="98" t="s">
        <v>1708</v>
      </c>
      <c r="H301" s="98">
        <v>675.8</v>
      </c>
      <c r="I301" s="98" t="s">
        <v>1979</v>
      </c>
    </row>
    <row r="302" spans="1:9" x14ac:dyDescent="0.25">
      <c r="A302" s="102">
        <v>52801100</v>
      </c>
      <c r="B302" s="98" t="s">
        <v>788</v>
      </c>
      <c r="C302" s="98">
        <v>19</v>
      </c>
      <c r="D302" s="98" t="s">
        <v>1713</v>
      </c>
      <c r="E302" s="98" t="s">
        <v>790</v>
      </c>
      <c r="F302" s="98" t="s">
        <v>769</v>
      </c>
      <c r="G302" s="98" t="s">
        <v>1708</v>
      </c>
      <c r="H302" s="98">
        <v>675.8</v>
      </c>
      <c r="I302" s="98" t="s">
        <v>1979</v>
      </c>
    </row>
    <row r="303" spans="1:9" x14ac:dyDescent="0.25">
      <c r="A303" s="102">
        <v>52801200</v>
      </c>
      <c r="B303" s="98" t="s">
        <v>913</v>
      </c>
      <c r="E303" s="98" t="s">
        <v>914</v>
      </c>
      <c r="F303" s="98" t="s">
        <v>912</v>
      </c>
      <c r="G303" s="98" t="s">
        <v>1708</v>
      </c>
      <c r="H303" s="98">
        <v>675.8</v>
      </c>
      <c r="I303" s="98" t="s">
        <v>1979</v>
      </c>
    </row>
    <row r="304" spans="1:9" x14ac:dyDescent="0.25">
      <c r="A304" s="102">
        <v>52801700</v>
      </c>
      <c r="B304" s="98" t="s">
        <v>1516</v>
      </c>
      <c r="I304" s="98" t="e">
        <v>#N/A</v>
      </c>
    </row>
    <row r="305" spans="1:9" x14ac:dyDescent="0.25">
      <c r="A305" s="102">
        <v>52805100</v>
      </c>
      <c r="B305" s="98" t="s">
        <v>789</v>
      </c>
      <c r="C305" s="98">
        <v>19</v>
      </c>
      <c r="D305" s="98" t="s">
        <v>1713</v>
      </c>
      <c r="E305" s="98" t="s">
        <v>790</v>
      </c>
      <c r="F305" s="98" t="s">
        <v>769</v>
      </c>
      <c r="G305" s="98" t="s">
        <v>1708</v>
      </c>
      <c r="H305" s="98">
        <v>675.8</v>
      </c>
      <c r="I305" s="98" t="s">
        <v>1979</v>
      </c>
    </row>
    <row r="306" spans="1:9" x14ac:dyDescent="0.25">
      <c r="A306" s="102">
        <v>53110000</v>
      </c>
      <c r="B306" s="98" t="s">
        <v>702</v>
      </c>
      <c r="C306" s="98">
        <v>15</v>
      </c>
      <c r="D306" s="98" t="s">
        <v>701</v>
      </c>
      <c r="E306" s="98" t="s">
        <v>716</v>
      </c>
      <c r="F306" s="98" t="s">
        <v>701</v>
      </c>
      <c r="G306" s="98" t="s">
        <v>1720</v>
      </c>
      <c r="H306" s="98">
        <v>631.79999999999995</v>
      </c>
      <c r="I306" s="98" t="s">
        <v>1947</v>
      </c>
    </row>
    <row r="307" spans="1:9" x14ac:dyDescent="0.25">
      <c r="A307" s="102">
        <v>53110011</v>
      </c>
      <c r="B307" s="98" t="s">
        <v>703</v>
      </c>
      <c r="C307" s="98">
        <v>15</v>
      </c>
      <c r="D307" s="98" t="s">
        <v>701</v>
      </c>
      <c r="E307" s="98" t="s">
        <v>716</v>
      </c>
      <c r="F307" s="98" t="s">
        <v>701</v>
      </c>
      <c r="G307" s="98" t="s">
        <v>1721</v>
      </c>
      <c r="H307" s="98">
        <v>631.1</v>
      </c>
      <c r="I307" s="98" t="s">
        <v>1943</v>
      </c>
    </row>
    <row r="308" spans="1:9" x14ac:dyDescent="0.25">
      <c r="A308" s="102">
        <v>53110013</v>
      </c>
      <c r="B308" s="98" t="s">
        <v>1139</v>
      </c>
      <c r="C308" s="98">
        <v>15</v>
      </c>
      <c r="D308" s="98" t="s">
        <v>701</v>
      </c>
      <c r="E308" s="98" t="s">
        <v>716</v>
      </c>
      <c r="F308" s="98" t="s">
        <v>701</v>
      </c>
      <c r="G308" s="98" t="s">
        <v>1722</v>
      </c>
      <c r="H308" s="98">
        <v>631.29999999999995</v>
      </c>
      <c r="I308" s="98" t="s">
        <v>1944</v>
      </c>
    </row>
    <row r="309" spans="1:9" x14ac:dyDescent="0.25">
      <c r="A309" s="102">
        <v>53110014</v>
      </c>
      <c r="B309" s="98" t="s">
        <v>1832</v>
      </c>
      <c r="C309" s="98">
        <v>15</v>
      </c>
      <c r="D309" s="98" t="s">
        <v>701</v>
      </c>
      <c r="E309" s="98" t="s">
        <v>716</v>
      </c>
      <c r="F309" s="98" t="s">
        <v>701</v>
      </c>
      <c r="G309" s="98" t="s">
        <v>1882</v>
      </c>
      <c r="H309" s="98">
        <v>631.5</v>
      </c>
      <c r="I309" s="98" t="s">
        <v>1945</v>
      </c>
    </row>
    <row r="310" spans="1:9" x14ac:dyDescent="0.25">
      <c r="A310" s="102">
        <v>53110016</v>
      </c>
      <c r="B310" s="98" t="s">
        <v>704</v>
      </c>
      <c r="C310" s="98">
        <v>15</v>
      </c>
      <c r="D310" s="98" t="s">
        <v>701</v>
      </c>
      <c r="E310" s="98" t="s">
        <v>716</v>
      </c>
      <c r="F310" s="98" t="s">
        <v>701</v>
      </c>
      <c r="G310" s="98" t="s">
        <v>1720</v>
      </c>
      <c r="H310" s="98">
        <v>631.79999999999995</v>
      </c>
      <c r="I310" s="98" t="s">
        <v>1947</v>
      </c>
    </row>
    <row r="311" spans="1:9" x14ac:dyDescent="0.25">
      <c r="A311" s="102">
        <v>53150000</v>
      </c>
      <c r="B311" s="98" t="s">
        <v>705</v>
      </c>
      <c r="C311" s="98">
        <v>15</v>
      </c>
      <c r="D311" s="98" t="s">
        <v>701</v>
      </c>
      <c r="E311" s="98" t="s">
        <v>716</v>
      </c>
      <c r="F311" s="98" t="s">
        <v>701</v>
      </c>
      <c r="G311" s="98" t="s">
        <v>1723</v>
      </c>
      <c r="H311" s="98">
        <v>636.79999999999995</v>
      </c>
      <c r="I311" s="98" t="s">
        <v>1955</v>
      </c>
    </row>
    <row r="312" spans="1:9" x14ac:dyDescent="0.25">
      <c r="A312" s="102">
        <v>53150011</v>
      </c>
      <c r="B312" s="98" t="s">
        <v>706</v>
      </c>
      <c r="C312" s="98">
        <v>15</v>
      </c>
      <c r="D312" s="98" t="s">
        <v>701</v>
      </c>
      <c r="E312" s="98" t="s">
        <v>716</v>
      </c>
      <c r="F312" s="98" t="s">
        <v>701</v>
      </c>
      <c r="G312" s="98" t="s">
        <v>1724</v>
      </c>
      <c r="H312" s="98">
        <v>636.1</v>
      </c>
      <c r="I312" s="98" t="s">
        <v>1952</v>
      </c>
    </row>
    <row r="313" spans="1:9" x14ac:dyDescent="0.25">
      <c r="A313" s="102">
        <v>53150013</v>
      </c>
      <c r="B313" s="98" t="s">
        <v>707</v>
      </c>
      <c r="C313" s="98">
        <v>15</v>
      </c>
      <c r="D313" s="98" t="s">
        <v>701</v>
      </c>
      <c r="E313" s="98" t="s">
        <v>716</v>
      </c>
      <c r="F313" s="98" t="s">
        <v>701</v>
      </c>
      <c r="G313" s="98" t="s">
        <v>1725</v>
      </c>
      <c r="H313" s="98">
        <v>636.29999999999995</v>
      </c>
      <c r="I313" s="98" t="s">
        <v>1952</v>
      </c>
    </row>
    <row r="314" spans="1:9" x14ac:dyDescent="0.25">
      <c r="A314" s="102">
        <v>53150014</v>
      </c>
      <c r="B314" s="98" t="s">
        <v>708</v>
      </c>
      <c r="C314" s="98">
        <v>15</v>
      </c>
      <c r="D314" s="98" t="s">
        <v>701</v>
      </c>
      <c r="E314" s="98" t="s">
        <v>716</v>
      </c>
      <c r="F314" s="98" t="s">
        <v>701</v>
      </c>
      <c r="G314" s="98" t="s">
        <v>1726</v>
      </c>
      <c r="H314" s="98">
        <v>636.5</v>
      </c>
      <c r="I314" s="98" t="s">
        <v>1952</v>
      </c>
    </row>
    <row r="315" spans="1:9" x14ac:dyDescent="0.25">
      <c r="A315" s="102">
        <v>53150015</v>
      </c>
      <c r="B315" s="98" t="s">
        <v>709</v>
      </c>
      <c r="C315" s="98">
        <v>15</v>
      </c>
      <c r="D315" s="98" t="s">
        <v>701</v>
      </c>
      <c r="E315" s="98" t="s">
        <v>716</v>
      </c>
      <c r="F315" s="98" t="s">
        <v>701</v>
      </c>
      <c r="G315" s="98" t="s">
        <v>1727</v>
      </c>
      <c r="H315" s="98">
        <v>636.70000000000005</v>
      </c>
      <c r="I315" s="98" t="s">
        <v>1954</v>
      </c>
    </row>
    <row r="316" spans="1:9" x14ac:dyDescent="0.25">
      <c r="A316" s="102">
        <v>53150016</v>
      </c>
      <c r="B316" s="98" t="s">
        <v>710</v>
      </c>
      <c r="C316" s="98">
        <v>15</v>
      </c>
      <c r="D316" s="98" t="s">
        <v>701</v>
      </c>
      <c r="E316" s="98" t="s">
        <v>716</v>
      </c>
      <c r="F316" s="98" t="s">
        <v>701</v>
      </c>
      <c r="G316" s="98" t="s">
        <v>1723</v>
      </c>
      <c r="H316" s="98">
        <v>636.79999999999995</v>
      </c>
      <c r="I316" s="98" t="s">
        <v>1955</v>
      </c>
    </row>
    <row r="317" spans="1:9" x14ac:dyDescent="0.25">
      <c r="A317" s="102">
        <v>53151000</v>
      </c>
      <c r="B317" s="98" t="s">
        <v>711</v>
      </c>
      <c r="C317" s="98">
        <v>15</v>
      </c>
      <c r="D317" s="98" t="s">
        <v>701</v>
      </c>
      <c r="E317" s="98" t="s">
        <v>716</v>
      </c>
      <c r="F317" s="98" t="s">
        <v>701</v>
      </c>
      <c r="G317" s="98" t="s">
        <v>1723</v>
      </c>
      <c r="H317" s="98">
        <v>636.79999999999995</v>
      </c>
      <c r="I317" s="98" t="s">
        <v>1955</v>
      </c>
    </row>
    <row r="318" spans="1:9" x14ac:dyDescent="0.25">
      <c r="A318" s="102">
        <v>53151013</v>
      </c>
      <c r="B318" s="98" t="s">
        <v>1140</v>
      </c>
      <c r="C318" s="98">
        <v>15</v>
      </c>
      <c r="D318" s="98" t="s">
        <v>701</v>
      </c>
      <c r="E318" s="98" t="s">
        <v>716</v>
      </c>
      <c r="F318" s="98" t="s">
        <v>701</v>
      </c>
      <c r="G318" s="98" t="s">
        <v>1725</v>
      </c>
      <c r="H318" s="98">
        <v>636.29999999999995</v>
      </c>
      <c r="I318" s="98" t="s">
        <v>1952</v>
      </c>
    </row>
    <row r="319" spans="1:9" x14ac:dyDescent="0.25">
      <c r="A319" s="102">
        <v>53151014</v>
      </c>
      <c r="B319" s="98" t="s">
        <v>1728</v>
      </c>
      <c r="C319" s="98">
        <v>15</v>
      </c>
      <c r="D319" s="98" t="s">
        <v>701</v>
      </c>
      <c r="E319" s="98" t="s">
        <v>716</v>
      </c>
      <c r="F319" s="98" t="s">
        <v>701</v>
      </c>
      <c r="G319" s="98" t="s">
        <v>1726</v>
      </c>
      <c r="H319" s="98">
        <v>636.5</v>
      </c>
      <c r="I319" s="98" t="s">
        <v>1952</v>
      </c>
    </row>
    <row r="320" spans="1:9" x14ac:dyDescent="0.25">
      <c r="A320" s="102">
        <v>53151016</v>
      </c>
      <c r="B320" s="98" t="s">
        <v>712</v>
      </c>
      <c r="C320" s="98">
        <v>15</v>
      </c>
      <c r="D320" s="98" t="s">
        <v>701</v>
      </c>
      <c r="E320" s="98" t="s">
        <v>716</v>
      </c>
      <c r="F320" s="98" t="s">
        <v>701</v>
      </c>
      <c r="G320" s="98" t="s">
        <v>1723</v>
      </c>
      <c r="H320" s="98">
        <v>636.79999999999995</v>
      </c>
      <c r="I320" s="98" t="s">
        <v>1955</v>
      </c>
    </row>
    <row r="321" spans="1:9" x14ac:dyDescent="0.25">
      <c r="A321" s="102">
        <v>53152000</v>
      </c>
      <c r="B321" s="98" t="s">
        <v>713</v>
      </c>
      <c r="C321" s="98">
        <v>15</v>
      </c>
      <c r="D321" s="98" t="s">
        <v>701</v>
      </c>
      <c r="E321" s="98" t="s">
        <v>716</v>
      </c>
      <c r="F321" s="98" t="s">
        <v>701</v>
      </c>
      <c r="G321" s="98" t="s">
        <v>1729</v>
      </c>
      <c r="H321" s="98">
        <v>635.29999999999995</v>
      </c>
      <c r="I321" s="98" t="s">
        <v>1951</v>
      </c>
    </row>
    <row r="322" spans="1:9" x14ac:dyDescent="0.25">
      <c r="A322" s="102">
        <v>53153000</v>
      </c>
      <c r="B322" s="98" t="s">
        <v>1355</v>
      </c>
      <c r="C322" s="98">
        <v>15</v>
      </c>
      <c r="D322" s="98" t="s">
        <v>701</v>
      </c>
      <c r="E322" s="98" t="s">
        <v>716</v>
      </c>
      <c r="F322" s="98" t="s">
        <v>701</v>
      </c>
      <c r="G322" s="98" t="s">
        <v>1730</v>
      </c>
      <c r="H322" s="98">
        <v>632.79999999999995</v>
      </c>
      <c r="I322" s="98" t="s">
        <v>1948</v>
      </c>
    </row>
    <row r="323" spans="1:9" x14ac:dyDescent="0.25">
      <c r="A323" s="102">
        <v>53154000</v>
      </c>
      <c r="B323" s="98" t="s">
        <v>714</v>
      </c>
      <c r="C323" s="98">
        <v>15</v>
      </c>
      <c r="D323" s="98" t="s">
        <v>701</v>
      </c>
      <c r="E323" s="98" t="s">
        <v>716</v>
      </c>
      <c r="F323" s="98" t="s">
        <v>701</v>
      </c>
      <c r="G323" s="98" t="s">
        <v>1730</v>
      </c>
      <c r="H323" s="98">
        <v>632.79999999999995</v>
      </c>
      <c r="I323" s="98" t="s">
        <v>1948</v>
      </c>
    </row>
    <row r="324" spans="1:9" x14ac:dyDescent="0.25">
      <c r="A324" s="102">
        <v>53155000</v>
      </c>
      <c r="B324" s="98" t="s">
        <v>715</v>
      </c>
      <c r="C324" s="98">
        <v>15</v>
      </c>
      <c r="D324" s="98" t="s">
        <v>701</v>
      </c>
      <c r="E324" s="98" t="s">
        <v>716</v>
      </c>
      <c r="F324" s="98" t="s">
        <v>701</v>
      </c>
      <c r="G324" s="98" t="s">
        <v>1731</v>
      </c>
      <c r="H324" s="98">
        <v>633.79999999999995</v>
      </c>
      <c r="I324" s="98" t="s">
        <v>1949</v>
      </c>
    </row>
    <row r="325" spans="1:9" x14ac:dyDescent="0.25">
      <c r="A325" s="102">
        <v>53157000</v>
      </c>
      <c r="B325" s="98" t="s">
        <v>1053</v>
      </c>
      <c r="C325" s="98">
        <v>15</v>
      </c>
      <c r="D325" s="98" t="s">
        <v>701</v>
      </c>
      <c r="E325" s="98" t="s">
        <v>716</v>
      </c>
      <c r="F325" s="98" t="s">
        <v>701</v>
      </c>
      <c r="G325" s="98" t="s">
        <v>1708</v>
      </c>
      <c r="H325" s="98">
        <v>675.8</v>
      </c>
      <c r="I325" s="98" t="s">
        <v>1979</v>
      </c>
    </row>
    <row r="326" spans="1:9" x14ac:dyDescent="0.25">
      <c r="A326" s="102">
        <v>53401000</v>
      </c>
      <c r="B326" s="98" t="s">
        <v>670</v>
      </c>
      <c r="C326" s="98">
        <v>14</v>
      </c>
      <c r="D326" s="98" t="s">
        <v>1732</v>
      </c>
      <c r="E326" s="98" t="s">
        <v>700</v>
      </c>
      <c r="F326" s="98" t="s">
        <v>32</v>
      </c>
      <c r="G326" s="98" t="s">
        <v>1733</v>
      </c>
      <c r="H326" s="98">
        <v>634.79999999999995</v>
      </c>
      <c r="I326" s="98" t="s">
        <v>1950</v>
      </c>
    </row>
    <row r="327" spans="1:9" x14ac:dyDescent="0.25">
      <c r="A327" s="102">
        <v>53401100</v>
      </c>
      <c r="B327" s="98" t="s">
        <v>671</v>
      </c>
      <c r="C327" s="98">
        <v>14</v>
      </c>
      <c r="D327" s="98" t="s">
        <v>1732</v>
      </c>
      <c r="E327" s="98" t="s">
        <v>700</v>
      </c>
      <c r="F327" s="98" t="s">
        <v>32</v>
      </c>
      <c r="G327" s="98" t="s">
        <v>1733</v>
      </c>
      <c r="H327" s="98">
        <v>634.79999999999995</v>
      </c>
      <c r="I327" s="98" t="s">
        <v>1950</v>
      </c>
    </row>
    <row r="328" spans="1:9" x14ac:dyDescent="0.25">
      <c r="A328" s="102">
        <v>53401200</v>
      </c>
      <c r="B328" s="98" t="s">
        <v>672</v>
      </c>
      <c r="C328" s="98">
        <v>14</v>
      </c>
      <c r="D328" s="98" t="s">
        <v>1732</v>
      </c>
      <c r="E328" s="98" t="s">
        <v>700</v>
      </c>
      <c r="F328" s="98" t="s">
        <v>32</v>
      </c>
      <c r="G328" s="98" t="s">
        <v>1733</v>
      </c>
      <c r="H328" s="98">
        <v>634.79999999999995</v>
      </c>
      <c r="I328" s="98" t="s">
        <v>1950</v>
      </c>
    </row>
    <row r="329" spans="1:9" x14ac:dyDescent="0.25">
      <c r="A329" s="102">
        <v>53401300</v>
      </c>
      <c r="B329" s="98" t="s">
        <v>673</v>
      </c>
      <c r="C329" s="98">
        <v>14</v>
      </c>
      <c r="D329" s="98" t="s">
        <v>1732</v>
      </c>
      <c r="E329" s="98" t="s">
        <v>700</v>
      </c>
      <c r="F329" s="98" t="s">
        <v>32</v>
      </c>
      <c r="G329" s="98" t="s">
        <v>1733</v>
      </c>
      <c r="H329" s="98">
        <v>634.79999999999995</v>
      </c>
      <c r="I329" s="98" t="s">
        <v>1950</v>
      </c>
    </row>
    <row r="330" spans="1:9" x14ac:dyDescent="0.25">
      <c r="A330" s="102">
        <v>53401400</v>
      </c>
      <c r="B330" s="98" t="s">
        <v>674</v>
      </c>
      <c r="C330" s="98">
        <v>14</v>
      </c>
      <c r="D330" s="98" t="s">
        <v>1732</v>
      </c>
      <c r="E330" s="98" t="s">
        <v>700</v>
      </c>
      <c r="F330" s="98" t="s">
        <v>32</v>
      </c>
      <c r="G330" s="98" t="s">
        <v>1733</v>
      </c>
      <c r="H330" s="98">
        <v>634.79999999999995</v>
      </c>
      <c r="I330" s="98" t="s">
        <v>1950</v>
      </c>
    </row>
    <row r="331" spans="1:9" x14ac:dyDescent="0.25">
      <c r="A331" s="102">
        <v>53401500</v>
      </c>
      <c r="B331" s="98" t="s">
        <v>675</v>
      </c>
      <c r="C331" s="98">
        <v>14</v>
      </c>
      <c r="D331" s="98" t="s">
        <v>1732</v>
      </c>
      <c r="E331" s="98" t="s">
        <v>700</v>
      </c>
      <c r="F331" s="98" t="s">
        <v>32</v>
      </c>
      <c r="G331" s="98" t="s">
        <v>1733</v>
      </c>
      <c r="H331" s="98">
        <v>634.79999999999995</v>
      </c>
      <c r="I331" s="98" t="s">
        <v>1950</v>
      </c>
    </row>
    <row r="332" spans="1:9" x14ac:dyDescent="0.25">
      <c r="A332" s="102">
        <v>53401600</v>
      </c>
      <c r="B332" s="98" t="s">
        <v>676</v>
      </c>
      <c r="C332" s="98">
        <v>14</v>
      </c>
      <c r="D332" s="98" t="s">
        <v>1732</v>
      </c>
      <c r="E332" s="98" t="s">
        <v>700</v>
      </c>
      <c r="F332" s="98" t="s">
        <v>32</v>
      </c>
      <c r="G332" s="98" t="s">
        <v>1733</v>
      </c>
      <c r="H332" s="98">
        <v>634.79999999999995</v>
      </c>
      <c r="I332" s="98" t="s">
        <v>1950</v>
      </c>
    </row>
    <row r="333" spans="1:9" x14ac:dyDescent="0.25">
      <c r="A333" s="102">
        <v>53401700</v>
      </c>
      <c r="B333" s="98" t="s">
        <v>677</v>
      </c>
      <c r="C333" s="98">
        <v>14</v>
      </c>
      <c r="D333" s="98" t="s">
        <v>1732</v>
      </c>
      <c r="E333" s="98" t="s">
        <v>700</v>
      </c>
      <c r="F333" s="98" t="s">
        <v>32</v>
      </c>
      <c r="G333" s="98" t="s">
        <v>1733</v>
      </c>
      <c r="H333" s="98">
        <v>634.79999999999995</v>
      </c>
      <c r="I333" s="98" t="s">
        <v>1950</v>
      </c>
    </row>
    <row r="334" spans="1:9" x14ac:dyDescent="0.25">
      <c r="A334" s="102">
        <v>53401800</v>
      </c>
      <c r="B334" s="98" t="s">
        <v>678</v>
      </c>
      <c r="C334" s="98">
        <v>14</v>
      </c>
      <c r="D334" s="98" t="s">
        <v>1732</v>
      </c>
      <c r="E334" s="98" t="s">
        <v>700</v>
      </c>
      <c r="F334" s="98" t="s">
        <v>32</v>
      </c>
      <c r="G334" s="98" t="s">
        <v>1733</v>
      </c>
      <c r="H334" s="98">
        <v>634.79999999999995</v>
      </c>
      <c r="I334" s="98" t="s">
        <v>1950</v>
      </c>
    </row>
    <row r="335" spans="1:9" x14ac:dyDescent="0.25">
      <c r="A335" s="102">
        <v>53401900</v>
      </c>
      <c r="B335" s="98" t="s">
        <v>679</v>
      </c>
      <c r="C335" s="98">
        <v>14</v>
      </c>
      <c r="D335" s="98" t="s">
        <v>1732</v>
      </c>
      <c r="E335" s="98" t="s">
        <v>700</v>
      </c>
      <c r="F335" s="98" t="s">
        <v>32</v>
      </c>
      <c r="G335" s="98" t="s">
        <v>1733</v>
      </c>
      <c r="H335" s="98">
        <v>634.79999999999995</v>
      </c>
      <c r="I335" s="98" t="s">
        <v>1950</v>
      </c>
    </row>
    <row r="336" spans="1:9" x14ac:dyDescent="0.25">
      <c r="A336" s="102">
        <v>53402100</v>
      </c>
      <c r="B336" s="98" t="s">
        <v>680</v>
      </c>
      <c r="C336" s="98">
        <v>14</v>
      </c>
      <c r="D336" s="98" t="s">
        <v>1732</v>
      </c>
      <c r="E336" s="98" t="s">
        <v>700</v>
      </c>
      <c r="F336" s="98" t="s">
        <v>32</v>
      </c>
      <c r="G336" s="98" t="s">
        <v>1733</v>
      </c>
      <c r="H336" s="98">
        <v>634.79999999999995</v>
      </c>
      <c r="I336" s="98" t="s">
        <v>1950</v>
      </c>
    </row>
    <row r="337" spans="1:9" x14ac:dyDescent="0.25">
      <c r="A337" s="102">
        <v>53402200</v>
      </c>
      <c r="B337" s="98" t="s">
        <v>681</v>
      </c>
      <c r="C337" s="98">
        <v>14</v>
      </c>
      <c r="D337" s="98" t="s">
        <v>1732</v>
      </c>
      <c r="E337" s="98" t="s">
        <v>700</v>
      </c>
      <c r="F337" s="98" t="s">
        <v>32</v>
      </c>
      <c r="G337" s="98" t="s">
        <v>1733</v>
      </c>
      <c r="H337" s="98">
        <v>634.79999999999995</v>
      </c>
      <c r="I337" s="98" t="s">
        <v>1950</v>
      </c>
    </row>
    <row r="338" spans="1:9" x14ac:dyDescent="0.25">
      <c r="A338" s="102">
        <v>53402300</v>
      </c>
      <c r="B338" s="98" t="s">
        <v>682</v>
      </c>
      <c r="C338" s="98">
        <v>14</v>
      </c>
      <c r="D338" s="98" t="s">
        <v>1732</v>
      </c>
      <c r="E338" s="98" t="s">
        <v>700</v>
      </c>
      <c r="F338" s="98" t="s">
        <v>32</v>
      </c>
      <c r="G338" s="98" t="s">
        <v>1733</v>
      </c>
      <c r="H338" s="98">
        <v>634.79999999999995</v>
      </c>
      <c r="I338" s="98" t="s">
        <v>1950</v>
      </c>
    </row>
    <row r="339" spans="1:9" x14ac:dyDescent="0.25">
      <c r="A339" s="102">
        <v>53402400</v>
      </c>
      <c r="B339" s="98" t="s">
        <v>683</v>
      </c>
      <c r="C339" s="98">
        <v>14</v>
      </c>
      <c r="D339" s="98" t="s">
        <v>1732</v>
      </c>
      <c r="E339" s="98" t="s">
        <v>700</v>
      </c>
      <c r="F339" s="98" t="s">
        <v>32</v>
      </c>
      <c r="G339" s="98" t="s">
        <v>1733</v>
      </c>
      <c r="H339" s="98">
        <v>634.79999999999995</v>
      </c>
      <c r="I339" s="98" t="s">
        <v>1950</v>
      </c>
    </row>
    <row r="340" spans="1:9" x14ac:dyDescent="0.25">
      <c r="A340" s="102">
        <v>53402500</v>
      </c>
      <c r="B340" s="98" t="s">
        <v>684</v>
      </c>
      <c r="C340" s="98">
        <v>14</v>
      </c>
      <c r="D340" s="98" t="s">
        <v>1732</v>
      </c>
      <c r="E340" s="98" t="s">
        <v>700</v>
      </c>
      <c r="F340" s="98" t="s">
        <v>32</v>
      </c>
      <c r="G340" s="98" t="s">
        <v>1733</v>
      </c>
      <c r="H340" s="98">
        <v>634.79999999999995</v>
      </c>
      <c r="I340" s="98" t="s">
        <v>1950</v>
      </c>
    </row>
    <row r="341" spans="1:9" x14ac:dyDescent="0.25">
      <c r="A341" s="102">
        <v>53402600</v>
      </c>
      <c r="B341" s="98" t="s">
        <v>685</v>
      </c>
      <c r="C341" s="98">
        <v>14</v>
      </c>
      <c r="D341" s="98" t="s">
        <v>1732</v>
      </c>
      <c r="E341" s="98" t="s">
        <v>700</v>
      </c>
      <c r="F341" s="98" t="s">
        <v>32</v>
      </c>
      <c r="G341" s="98" t="s">
        <v>1733</v>
      </c>
      <c r="H341" s="98">
        <v>634.79999999999995</v>
      </c>
      <c r="I341" s="98" t="s">
        <v>1950</v>
      </c>
    </row>
    <row r="342" spans="1:9" x14ac:dyDescent="0.25">
      <c r="A342" s="102">
        <v>53481000</v>
      </c>
      <c r="B342" s="98" t="s">
        <v>686</v>
      </c>
      <c r="C342" s="98">
        <v>14</v>
      </c>
      <c r="D342" s="98" t="s">
        <v>1732</v>
      </c>
      <c r="E342" s="98" t="s">
        <v>700</v>
      </c>
      <c r="F342" s="98" t="s">
        <v>32</v>
      </c>
      <c r="G342" s="98" t="s">
        <v>1733</v>
      </c>
      <c r="H342" s="98">
        <v>634.79999999999995</v>
      </c>
      <c r="I342" s="98" t="s">
        <v>1950</v>
      </c>
    </row>
    <row r="343" spans="1:9" x14ac:dyDescent="0.25">
      <c r="A343" s="102">
        <v>53481100</v>
      </c>
      <c r="B343" s="98" t="s">
        <v>687</v>
      </c>
      <c r="C343" s="98">
        <v>14</v>
      </c>
      <c r="D343" s="98" t="s">
        <v>1732</v>
      </c>
      <c r="E343" s="98" t="s">
        <v>700</v>
      </c>
      <c r="F343" s="98" t="s">
        <v>32</v>
      </c>
      <c r="G343" s="98" t="s">
        <v>1733</v>
      </c>
      <c r="H343" s="98">
        <v>634.79999999999995</v>
      </c>
      <c r="I343" s="98" t="s">
        <v>1950</v>
      </c>
    </row>
    <row r="344" spans="1:9" x14ac:dyDescent="0.25">
      <c r="A344" s="102">
        <v>53481200</v>
      </c>
      <c r="B344" s="98" t="s">
        <v>688</v>
      </c>
      <c r="C344" s="98">
        <v>14</v>
      </c>
      <c r="D344" s="98" t="s">
        <v>1732</v>
      </c>
      <c r="E344" s="98" t="s">
        <v>700</v>
      </c>
      <c r="F344" s="98" t="s">
        <v>32</v>
      </c>
      <c r="G344" s="98" t="s">
        <v>1733</v>
      </c>
      <c r="H344" s="98">
        <v>634.79999999999995</v>
      </c>
      <c r="I344" s="98" t="s">
        <v>1950</v>
      </c>
    </row>
    <row r="345" spans="1:9" x14ac:dyDescent="0.25">
      <c r="A345" s="102">
        <v>53481300</v>
      </c>
      <c r="B345" s="98" t="s">
        <v>689</v>
      </c>
      <c r="C345" s="98">
        <v>14</v>
      </c>
      <c r="D345" s="98" t="s">
        <v>1732</v>
      </c>
      <c r="E345" s="98" t="s">
        <v>700</v>
      </c>
      <c r="F345" s="98" t="s">
        <v>32</v>
      </c>
      <c r="G345" s="98" t="s">
        <v>1733</v>
      </c>
      <c r="H345" s="98">
        <v>634.79999999999995</v>
      </c>
      <c r="I345" s="98" t="s">
        <v>1950</v>
      </c>
    </row>
    <row r="346" spans="1:9" x14ac:dyDescent="0.25">
      <c r="A346" s="102">
        <v>53481400</v>
      </c>
      <c r="B346" s="98" t="s">
        <v>690</v>
      </c>
      <c r="C346" s="98">
        <v>14</v>
      </c>
      <c r="D346" s="98" t="s">
        <v>1732</v>
      </c>
      <c r="E346" s="98" t="s">
        <v>700</v>
      </c>
      <c r="F346" s="98" t="s">
        <v>32</v>
      </c>
      <c r="G346" s="98" t="s">
        <v>1733</v>
      </c>
      <c r="H346" s="98">
        <v>634.79999999999995</v>
      </c>
      <c r="I346" s="98" t="s">
        <v>1950</v>
      </c>
    </row>
    <row r="347" spans="1:9" x14ac:dyDescent="0.25">
      <c r="A347" s="102">
        <v>53481500</v>
      </c>
      <c r="B347" s="98" t="s">
        <v>691</v>
      </c>
      <c r="C347" s="98">
        <v>14</v>
      </c>
      <c r="D347" s="98" t="s">
        <v>1732</v>
      </c>
      <c r="E347" s="98" t="s">
        <v>700</v>
      </c>
      <c r="F347" s="98" t="s">
        <v>32</v>
      </c>
      <c r="G347" s="98" t="s">
        <v>1733</v>
      </c>
      <c r="H347" s="98">
        <v>634.79999999999995</v>
      </c>
      <c r="I347" s="98" t="s">
        <v>1950</v>
      </c>
    </row>
    <row r="348" spans="1:9" x14ac:dyDescent="0.25">
      <c r="A348" s="102">
        <v>53481700</v>
      </c>
      <c r="B348" s="98" t="s">
        <v>692</v>
      </c>
      <c r="C348" s="98">
        <v>14</v>
      </c>
      <c r="D348" s="98" t="s">
        <v>1732</v>
      </c>
      <c r="E348" s="98" t="s">
        <v>700</v>
      </c>
      <c r="F348" s="98" t="s">
        <v>32</v>
      </c>
      <c r="G348" s="98" t="s">
        <v>1733</v>
      </c>
      <c r="H348" s="98">
        <v>634.79999999999995</v>
      </c>
      <c r="I348" s="98" t="s">
        <v>1950</v>
      </c>
    </row>
    <row r="349" spans="1:9" x14ac:dyDescent="0.25">
      <c r="A349" s="102">
        <v>53481900</v>
      </c>
      <c r="B349" s="98" t="s">
        <v>693</v>
      </c>
      <c r="C349" s="98">
        <v>14</v>
      </c>
      <c r="D349" s="98" t="s">
        <v>1732</v>
      </c>
      <c r="E349" s="98" t="s">
        <v>700</v>
      </c>
      <c r="F349" s="98" t="s">
        <v>32</v>
      </c>
      <c r="G349" s="98" t="s">
        <v>1733</v>
      </c>
      <c r="H349" s="98">
        <v>634.79999999999995</v>
      </c>
      <c r="I349" s="98" t="s">
        <v>1950</v>
      </c>
    </row>
    <row r="350" spans="1:9" x14ac:dyDescent="0.25">
      <c r="A350" s="102">
        <v>53482100</v>
      </c>
      <c r="B350" s="98" t="s">
        <v>694</v>
      </c>
      <c r="C350" s="98">
        <v>14</v>
      </c>
      <c r="D350" s="98" t="s">
        <v>1732</v>
      </c>
      <c r="E350" s="98" t="s">
        <v>700</v>
      </c>
      <c r="F350" s="98" t="s">
        <v>32</v>
      </c>
      <c r="G350" s="98" t="s">
        <v>1733</v>
      </c>
      <c r="H350" s="98">
        <v>634.79999999999995</v>
      </c>
      <c r="I350" s="98" t="s">
        <v>1950</v>
      </c>
    </row>
    <row r="351" spans="1:9" x14ac:dyDescent="0.25">
      <c r="A351" s="102">
        <v>53482200</v>
      </c>
      <c r="B351" s="98" t="s">
        <v>695</v>
      </c>
      <c r="C351" s="98">
        <v>14</v>
      </c>
      <c r="D351" s="98" t="s">
        <v>1732</v>
      </c>
      <c r="E351" s="98" t="s">
        <v>700</v>
      </c>
      <c r="F351" s="98" t="s">
        <v>32</v>
      </c>
      <c r="G351" s="98" t="s">
        <v>1733</v>
      </c>
      <c r="H351" s="98">
        <v>634.79999999999995</v>
      </c>
      <c r="I351" s="98" t="s">
        <v>1950</v>
      </c>
    </row>
    <row r="352" spans="1:9" x14ac:dyDescent="0.25">
      <c r="A352" s="102">
        <v>53482300</v>
      </c>
      <c r="B352" s="98" t="s">
        <v>696</v>
      </c>
      <c r="C352" s="98">
        <v>14</v>
      </c>
      <c r="D352" s="98" t="s">
        <v>1732</v>
      </c>
      <c r="E352" s="98" t="s">
        <v>700</v>
      </c>
      <c r="F352" s="98" t="s">
        <v>32</v>
      </c>
      <c r="G352" s="98" t="s">
        <v>1733</v>
      </c>
      <c r="H352" s="98">
        <v>634.79999999999995</v>
      </c>
      <c r="I352" s="98" t="s">
        <v>1950</v>
      </c>
    </row>
    <row r="353" spans="1:9" x14ac:dyDescent="0.25">
      <c r="A353" s="102">
        <v>53482400</v>
      </c>
      <c r="B353" s="98" t="s">
        <v>697</v>
      </c>
      <c r="C353" s="98">
        <v>14</v>
      </c>
      <c r="D353" s="98" t="s">
        <v>1732</v>
      </c>
      <c r="E353" s="98" t="s">
        <v>700</v>
      </c>
      <c r="F353" s="98" t="s">
        <v>32</v>
      </c>
      <c r="G353" s="98" t="s">
        <v>1733</v>
      </c>
      <c r="H353" s="98">
        <v>634.79999999999995</v>
      </c>
      <c r="I353" s="98" t="s">
        <v>1950</v>
      </c>
    </row>
    <row r="354" spans="1:9" x14ac:dyDescent="0.25">
      <c r="A354" s="102">
        <v>53482500</v>
      </c>
      <c r="B354" s="98" t="s">
        <v>698</v>
      </c>
      <c r="C354" s="98">
        <v>14</v>
      </c>
      <c r="D354" s="98" t="s">
        <v>1732</v>
      </c>
      <c r="E354" s="98" t="s">
        <v>700</v>
      </c>
      <c r="F354" s="98" t="s">
        <v>32</v>
      </c>
      <c r="G354" s="98" t="s">
        <v>1733</v>
      </c>
      <c r="H354" s="98">
        <v>634.79999999999995</v>
      </c>
      <c r="I354" s="98" t="s">
        <v>1950</v>
      </c>
    </row>
    <row r="355" spans="1:9" x14ac:dyDescent="0.25">
      <c r="A355" s="102">
        <v>53482600</v>
      </c>
      <c r="B355" s="98" t="s">
        <v>699</v>
      </c>
      <c r="C355" s="98">
        <v>14</v>
      </c>
      <c r="D355" s="98" t="s">
        <v>1732</v>
      </c>
      <c r="E355" s="98" t="s">
        <v>700</v>
      </c>
      <c r="F355" s="98" t="s">
        <v>32</v>
      </c>
      <c r="G355" s="98" t="s">
        <v>1733</v>
      </c>
      <c r="H355" s="98">
        <v>634.79999999999995</v>
      </c>
      <c r="I355" s="98" t="s">
        <v>1950</v>
      </c>
    </row>
    <row r="356" spans="1:9" x14ac:dyDescent="0.25">
      <c r="A356" s="102">
        <v>54110000</v>
      </c>
      <c r="B356" s="98" t="s">
        <v>841</v>
      </c>
      <c r="C356" s="98">
        <v>23</v>
      </c>
      <c r="D356" s="98" t="s">
        <v>35</v>
      </c>
      <c r="E356" s="98" t="s">
        <v>849</v>
      </c>
      <c r="F356" s="98" t="s">
        <v>35</v>
      </c>
      <c r="G356" s="98" t="s">
        <v>1734</v>
      </c>
      <c r="H356" s="98">
        <v>641.79999999999995</v>
      </c>
      <c r="I356" s="98" t="s">
        <v>1147</v>
      </c>
    </row>
    <row r="357" spans="1:9" x14ac:dyDescent="0.25">
      <c r="A357" s="102">
        <v>54110011</v>
      </c>
      <c r="B357" s="98" t="s">
        <v>1735</v>
      </c>
      <c r="C357" s="98">
        <v>23</v>
      </c>
      <c r="D357" s="98" t="s">
        <v>35</v>
      </c>
      <c r="E357" s="98" t="s">
        <v>849</v>
      </c>
      <c r="F357" s="98" t="s">
        <v>35</v>
      </c>
      <c r="G357" s="98" t="s">
        <v>1736</v>
      </c>
      <c r="H357" s="98">
        <v>641.1</v>
      </c>
      <c r="I357" s="98" t="s">
        <v>1956</v>
      </c>
    </row>
    <row r="358" spans="1:9" x14ac:dyDescent="0.25">
      <c r="A358" s="102">
        <v>54110013</v>
      </c>
      <c r="B358" s="98" t="s">
        <v>842</v>
      </c>
      <c r="C358" s="98">
        <v>23</v>
      </c>
      <c r="D358" s="98" t="s">
        <v>35</v>
      </c>
      <c r="E358" s="98" t="s">
        <v>849</v>
      </c>
      <c r="F358" s="98" t="s">
        <v>35</v>
      </c>
      <c r="G358" s="98" t="s">
        <v>1737</v>
      </c>
      <c r="H358" s="98">
        <v>641.29999999999995</v>
      </c>
      <c r="I358" s="98" t="s">
        <v>1957</v>
      </c>
    </row>
    <row r="359" spans="1:9" x14ac:dyDescent="0.25">
      <c r="A359" s="102">
        <v>54110014</v>
      </c>
      <c r="B359" s="98" t="s">
        <v>843</v>
      </c>
      <c r="C359" s="98">
        <v>23</v>
      </c>
      <c r="D359" s="98" t="s">
        <v>35</v>
      </c>
      <c r="E359" s="98" t="s">
        <v>849</v>
      </c>
      <c r="F359" s="98" t="s">
        <v>35</v>
      </c>
      <c r="G359" s="98" t="s">
        <v>1738</v>
      </c>
      <c r="H359" s="98">
        <v>641.5</v>
      </c>
      <c r="I359" s="98" t="s">
        <v>1957</v>
      </c>
    </row>
    <row r="360" spans="1:9" x14ac:dyDescent="0.25">
      <c r="A360" s="102">
        <v>54110016</v>
      </c>
      <c r="B360" s="98" t="s">
        <v>1147</v>
      </c>
      <c r="C360" s="98">
        <v>23</v>
      </c>
      <c r="D360" s="98" t="s">
        <v>35</v>
      </c>
      <c r="E360" s="98" t="s">
        <v>849</v>
      </c>
      <c r="F360" s="98" t="s">
        <v>35</v>
      </c>
      <c r="G360" s="98" t="s">
        <v>1734</v>
      </c>
      <c r="H360" s="98">
        <v>641.79999999999995</v>
      </c>
      <c r="I360" s="98" t="s">
        <v>1147</v>
      </c>
    </row>
    <row r="361" spans="1:9" x14ac:dyDescent="0.25">
      <c r="A361" s="102">
        <v>54140000</v>
      </c>
      <c r="B361" s="98" t="s">
        <v>844</v>
      </c>
      <c r="C361" s="98">
        <v>23</v>
      </c>
      <c r="D361" s="98" t="s">
        <v>35</v>
      </c>
      <c r="E361" s="98" t="s">
        <v>849</v>
      </c>
      <c r="F361" s="98" t="s">
        <v>35</v>
      </c>
      <c r="G361" s="98" t="s">
        <v>1739</v>
      </c>
      <c r="H361" s="98">
        <v>642.79999999999995</v>
      </c>
      <c r="I361" s="98" t="s">
        <v>1959</v>
      </c>
    </row>
    <row r="362" spans="1:9" x14ac:dyDescent="0.25">
      <c r="A362" s="102">
        <v>54140011</v>
      </c>
      <c r="B362" s="98" t="s">
        <v>845</v>
      </c>
      <c r="C362" s="98">
        <v>23</v>
      </c>
      <c r="D362" s="98" t="s">
        <v>35</v>
      </c>
      <c r="E362" s="98" t="s">
        <v>849</v>
      </c>
      <c r="F362" s="98" t="s">
        <v>35</v>
      </c>
      <c r="G362" s="98" t="s">
        <v>1740</v>
      </c>
      <c r="H362" s="98">
        <v>642.1</v>
      </c>
      <c r="I362" s="98" t="s">
        <v>1958</v>
      </c>
    </row>
    <row r="363" spans="1:9" x14ac:dyDescent="0.25">
      <c r="A363" s="102">
        <v>54140013</v>
      </c>
      <c r="B363" s="98" t="s">
        <v>846</v>
      </c>
      <c r="C363" s="98">
        <v>23</v>
      </c>
      <c r="D363" s="98" t="s">
        <v>35</v>
      </c>
      <c r="E363" s="98" t="s">
        <v>849</v>
      </c>
      <c r="F363" s="98" t="s">
        <v>35</v>
      </c>
      <c r="G363" s="98" t="s">
        <v>1741</v>
      </c>
      <c r="H363" s="98">
        <v>642.29999999999995</v>
      </c>
      <c r="I363" s="98" t="s">
        <v>1958</v>
      </c>
    </row>
    <row r="364" spans="1:9" x14ac:dyDescent="0.25">
      <c r="A364" s="102">
        <v>54140014</v>
      </c>
      <c r="B364" s="98" t="s">
        <v>847</v>
      </c>
      <c r="C364" s="98">
        <v>23</v>
      </c>
      <c r="D364" s="98" t="s">
        <v>35</v>
      </c>
      <c r="E364" s="98" t="s">
        <v>849</v>
      </c>
      <c r="F364" s="98" t="s">
        <v>35</v>
      </c>
      <c r="G364" s="98" t="s">
        <v>1742</v>
      </c>
      <c r="H364" s="98">
        <v>642.5</v>
      </c>
      <c r="I364" s="98" t="s">
        <v>1958</v>
      </c>
    </row>
    <row r="365" spans="1:9" x14ac:dyDescent="0.25">
      <c r="A365" s="102">
        <v>54140016</v>
      </c>
      <c r="B365" s="98" t="s">
        <v>848</v>
      </c>
      <c r="C365" s="98">
        <v>23</v>
      </c>
      <c r="D365" s="98" t="s">
        <v>35</v>
      </c>
      <c r="E365" s="98" t="s">
        <v>849</v>
      </c>
      <c r="F365" s="98" t="s">
        <v>35</v>
      </c>
      <c r="G365" s="98" t="s">
        <v>1739</v>
      </c>
      <c r="H365" s="98">
        <v>642.79999999999995</v>
      </c>
      <c r="I365" s="98" t="s">
        <v>1959</v>
      </c>
    </row>
    <row r="366" spans="1:9" x14ac:dyDescent="0.25">
      <c r="A366" s="102">
        <v>55000000</v>
      </c>
      <c r="B366" s="98" t="s">
        <v>850</v>
      </c>
      <c r="C366" s="98">
        <v>24</v>
      </c>
      <c r="D366" s="98" t="s">
        <v>79</v>
      </c>
      <c r="E366" s="98" t="s">
        <v>864</v>
      </c>
      <c r="F366" s="98" t="s">
        <v>79</v>
      </c>
      <c r="G366" s="98" t="s">
        <v>1743</v>
      </c>
      <c r="H366" s="98">
        <v>650.79999999999995</v>
      </c>
      <c r="I366" s="98" t="s">
        <v>1963</v>
      </c>
    </row>
    <row r="367" spans="1:9" x14ac:dyDescent="0.25">
      <c r="A367" s="102">
        <v>55000010</v>
      </c>
      <c r="B367" s="98" t="s">
        <v>79</v>
      </c>
      <c r="C367" s="98">
        <v>24</v>
      </c>
      <c r="D367" s="98" t="s">
        <v>79</v>
      </c>
      <c r="E367" s="98" t="s">
        <v>864</v>
      </c>
      <c r="F367" s="98" t="s">
        <v>79</v>
      </c>
      <c r="G367" s="98" t="s">
        <v>1743</v>
      </c>
      <c r="H367" s="98">
        <v>650.79999999999995</v>
      </c>
      <c r="I367" s="98" t="s">
        <v>1963</v>
      </c>
    </row>
    <row r="368" spans="1:9" x14ac:dyDescent="0.25">
      <c r="A368" s="102">
        <v>55000011</v>
      </c>
      <c r="B368" s="98" t="s">
        <v>1859</v>
      </c>
      <c r="C368" s="98">
        <v>24</v>
      </c>
      <c r="D368" s="98" t="s">
        <v>79</v>
      </c>
      <c r="E368" s="98" t="s">
        <v>864</v>
      </c>
      <c r="F368" s="98" t="s">
        <v>79</v>
      </c>
      <c r="G368" s="98" t="s">
        <v>1744</v>
      </c>
      <c r="H368" s="98">
        <v>650.1</v>
      </c>
      <c r="I368" s="98" t="s">
        <v>1960</v>
      </c>
    </row>
    <row r="369" spans="1:9" x14ac:dyDescent="0.25">
      <c r="A369" s="102">
        <v>55000012</v>
      </c>
      <c r="B369" s="98" t="s">
        <v>851</v>
      </c>
      <c r="C369" s="98">
        <v>24</v>
      </c>
      <c r="D369" s="98" t="s">
        <v>79</v>
      </c>
      <c r="E369" s="98" t="s">
        <v>864</v>
      </c>
      <c r="F369" s="98" t="s">
        <v>79</v>
      </c>
      <c r="G369" s="98" t="s">
        <v>1744</v>
      </c>
      <c r="H369" s="98">
        <v>650.1</v>
      </c>
      <c r="I369" s="98" t="s">
        <v>1960</v>
      </c>
    </row>
    <row r="370" spans="1:9" x14ac:dyDescent="0.25">
      <c r="A370" s="102">
        <v>55000013</v>
      </c>
      <c r="B370" s="98" t="s">
        <v>852</v>
      </c>
      <c r="C370" s="98">
        <v>24</v>
      </c>
      <c r="D370" s="98" t="s">
        <v>79</v>
      </c>
      <c r="E370" s="98" t="s">
        <v>864</v>
      </c>
      <c r="F370" s="98" t="s">
        <v>79</v>
      </c>
      <c r="G370" s="98" t="s">
        <v>1745</v>
      </c>
      <c r="H370" s="98">
        <v>650.29999999999995</v>
      </c>
      <c r="I370" s="98" t="s">
        <v>1960</v>
      </c>
    </row>
    <row r="371" spans="1:9" x14ac:dyDescent="0.25">
      <c r="A371" s="102">
        <v>55000014</v>
      </c>
      <c r="B371" s="98" t="s">
        <v>853</v>
      </c>
      <c r="C371" s="98">
        <v>24</v>
      </c>
      <c r="D371" s="98" t="s">
        <v>79</v>
      </c>
      <c r="E371" s="98" t="s">
        <v>864</v>
      </c>
      <c r="F371" s="98" t="s">
        <v>79</v>
      </c>
      <c r="G371" s="98" t="s">
        <v>1746</v>
      </c>
      <c r="H371" s="98">
        <v>650.5</v>
      </c>
      <c r="I371" s="98" t="s">
        <v>1960</v>
      </c>
    </row>
    <row r="372" spans="1:9" x14ac:dyDescent="0.25">
      <c r="A372" s="102">
        <v>55000015</v>
      </c>
      <c r="B372" s="98" t="s">
        <v>854</v>
      </c>
      <c r="C372" s="98">
        <v>24</v>
      </c>
      <c r="D372" s="98" t="s">
        <v>79</v>
      </c>
      <c r="E372" s="98" t="s">
        <v>864</v>
      </c>
      <c r="F372" s="98" t="s">
        <v>79</v>
      </c>
      <c r="G372" s="98" t="s">
        <v>1747</v>
      </c>
      <c r="H372" s="98">
        <v>650.70000000000005</v>
      </c>
      <c r="I372" s="98" t="s">
        <v>1962</v>
      </c>
    </row>
    <row r="373" spans="1:9" x14ac:dyDescent="0.25">
      <c r="A373" s="102">
        <v>55000016</v>
      </c>
      <c r="B373" s="98" t="s">
        <v>855</v>
      </c>
      <c r="C373" s="98">
        <v>24</v>
      </c>
      <c r="D373" s="98" t="s">
        <v>79</v>
      </c>
      <c r="E373" s="98" t="s">
        <v>864</v>
      </c>
      <c r="F373" s="98" t="s">
        <v>79</v>
      </c>
      <c r="G373" s="98" t="s">
        <v>1743</v>
      </c>
      <c r="H373" s="98">
        <v>650.79999999999995</v>
      </c>
      <c r="I373" s="98" t="s">
        <v>1963</v>
      </c>
    </row>
    <row r="374" spans="1:9" x14ac:dyDescent="0.25">
      <c r="A374" s="102">
        <v>55000023</v>
      </c>
      <c r="B374" s="98" t="s">
        <v>856</v>
      </c>
      <c r="C374" s="98">
        <v>24</v>
      </c>
      <c r="D374" s="98" t="s">
        <v>79</v>
      </c>
      <c r="E374" s="98" t="s">
        <v>864</v>
      </c>
      <c r="F374" s="98" t="s">
        <v>79</v>
      </c>
      <c r="G374" s="98" t="s">
        <v>1748</v>
      </c>
      <c r="H374" s="98">
        <v>650.4</v>
      </c>
      <c r="I374" s="98" t="s">
        <v>1961</v>
      </c>
    </row>
    <row r="375" spans="1:9" x14ac:dyDescent="0.25">
      <c r="A375" s="102">
        <v>55000024</v>
      </c>
      <c r="B375" s="98" t="s">
        <v>857</v>
      </c>
      <c r="C375" s="98">
        <v>24</v>
      </c>
      <c r="D375" s="98" t="s">
        <v>79</v>
      </c>
      <c r="E375" s="98" t="s">
        <v>864</v>
      </c>
      <c r="F375" s="98" t="s">
        <v>79</v>
      </c>
      <c r="G375" s="98" t="s">
        <v>1749</v>
      </c>
      <c r="H375" s="98">
        <v>650.6</v>
      </c>
      <c r="I375" s="98" t="s">
        <v>1961</v>
      </c>
    </row>
    <row r="376" spans="1:9" x14ac:dyDescent="0.25">
      <c r="A376" s="102">
        <v>55000100</v>
      </c>
      <c r="B376" s="98" t="s">
        <v>858</v>
      </c>
      <c r="C376" s="98">
        <v>24</v>
      </c>
      <c r="D376" s="98" t="s">
        <v>79</v>
      </c>
      <c r="E376" s="98" t="s">
        <v>864</v>
      </c>
      <c r="F376" s="98" t="s">
        <v>79</v>
      </c>
      <c r="G376" s="98" t="s">
        <v>1743</v>
      </c>
      <c r="H376" s="98">
        <v>650.79999999999995</v>
      </c>
      <c r="I376" s="98" t="s">
        <v>1963</v>
      </c>
    </row>
    <row r="377" spans="1:9" x14ac:dyDescent="0.25">
      <c r="A377" s="102">
        <v>55010100</v>
      </c>
      <c r="B377" s="98" t="s">
        <v>859</v>
      </c>
      <c r="C377" s="98">
        <v>24</v>
      </c>
      <c r="D377" s="98" t="s">
        <v>79</v>
      </c>
      <c r="E377" s="98" t="s">
        <v>864</v>
      </c>
      <c r="F377" s="98" t="s">
        <v>79</v>
      </c>
      <c r="G377" s="98" t="s">
        <v>1743</v>
      </c>
      <c r="H377" s="98">
        <v>650.79999999999995</v>
      </c>
      <c r="I377" s="98" t="s">
        <v>1963</v>
      </c>
    </row>
    <row r="378" spans="1:9" x14ac:dyDescent="0.25">
      <c r="A378" s="102">
        <v>55010200</v>
      </c>
      <c r="B378" s="98" t="s">
        <v>860</v>
      </c>
      <c r="C378" s="98">
        <v>24</v>
      </c>
      <c r="D378" s="98" t="s">
        <v>79</v>
      </c>
      <c r="E378" s="98" t="s">
        <v>864</v>
      </c>
      <c r="F378" s="98" t="s">
        <v>79</v>
      </c>
      <c r="G378" s="98" t="s">
        <v>1743</v>
      </c>
      <c r="H378" s="98">
        <v>650.79999999999995</v>
      </c>
      <c r="I378" s="98" t="s">
        <v>1963</v>
      </c>
    </row>
    <row r="379" spans="1:9" x14ac:dyDescent="0.25">
      <c r="A379" s="102">
        <v>55010300</v>
      </c>
      <c r="B379" s="98" t="s">
        <v>861</v>
      </c>
      <c r="C379" s="98">
        <v>24</v>
      </c>
      <c r="D379" s="98" t="s">
        <v>79</v>
      </c>
      <c r="E379" s="98" t="s">
        <v>864</v>
      </c>
      <c r="F379" s="98" t="s">
        <v>79</v>
      </c>
      <c r="G379" s="98" t="s">
        <v>1743</v>
      </c>
      <c r="H379" s="98">
        <v>650.79999999999995</v>
      </c>
      <c r="I379" s="98" t="s">
        <v>1963</v>
      </c>
    </row>
    <row r="380" spans="1:9" x14ac:dyDescent="0.25">
      <c r="A380" s="102">
        <v>55010400</v>
      </c>
      <c r="B380" s="98" t="s">
        <v>862</v>
      </c>
      <c r="C380" s="98">
        <v>24</v>
      </c>
      <c r="D380" s="98" t="s">
        <v>79</v>
      </c>
      <c r="E380" s="98" t="s">
        <v>864</v>
      </c>
      <c r="F380" s="98" t="s">
        <v>79</v>
      </c>
      <c r="G380" s="98" t="s">
        <v>1743</v>
      </c>
      <c r="H380" s="98">
        <v>650.79999999999995</v>
      </c>
      <c r="I380" s="98" t="s">
        <v>1963</v>
      </c>
    </row>
    <row r="381" spans="1:9" x14ac:dyDescent="0.25">
      <c r="A381" s="102">
        <v>55010500</v>
      </c>
      <c r="B381" s="98" t="s">
        <v>863</v>
      </c>
      <c r="C381" s="98">
        <v>24</v>
      </c>
      <c r="D381" s="98" t="s">
        <v>79</v>
      </c>
      <c r="E381" s="98" t="s">
        <v>864</v>
      </c>
      <c r="F381" s="98" t="s">
        <v>79</v>
      </c>
      <c r="G381" s="98" t="s">
        <v>1743</v>
      </c>
      <c r="H381" s="98">
        <v>650.79999999999995</v>
      </c>
      <c r="I381" s="98" t="s">
        <v>1963</v>
      </c>
    </row>
    <row r="382" spans="1:9" x14ac:dyDescent="0.25">
      <c r="A382" s="102">
        <v>55110000</v>
      </c>
      <c r="B382" s="98" t="s">
        <v>884</v>
      </c>
      <c r="C382" s="98">
        <v>28</v>
      </c>
      <c r="D382" s="98" t="s">
        <v>883</v>
      </c>
      <c r="E382" s="98" t="s">
        <v>889</v>
      </c>
      <c r="F382" s="98" t="s">
        <v>883</v>
      </c>
      <c r="G382" s="98" t="s">
        <v>1750</v>
      </c>
      <c r="H382" s="98">
        <v>656.8</v>
      </c>
      <c r="I382" s="98" t="s">
        <v>1964</v>
      </c>
    </row>
    <row r="383" spans="1:9" x14ac:dyDescent="0.25">
      <c r="A383" s="102">
        <v>55115000</v>
      </c>
      <c r="B383" s="98" t="s">
        <v>1751</v>
      </c>
      <c r="C383" s="98">
        <v>28</v>
      </c>
      <c r="D383" s="98" t="s">
        <v>883</v>
      </c>
      <c r="E383" s="98" t="s">
        <v>889</v>
      </c>
      <c r="F383" s="98" t="s">
        <v>883</v>
      </c>
      <c r="G383" s="98" t="s">
        <v>1750</v>
      </c>
      <c r="H383" s="98">
        <v>656.8</v>
      </c>
      <c r="I383" s="98" t="s">
        <v>1964</v>
      </c>
    </row>
    <row r="384" spans="1:9" x14ac:dyDescent="0.25">
      <c r="A384" s="102">
        <v>55710000</v>
      </c>
      <c r="B384" s="98" t="s">
        <v>885</v>
      </c>
      <c r="C384" s="98">
        <v>28</v>
      </c>
      <c r="D384" s="98" t="s">
        <v>883</v>
      </c>
      <c r="E384" s="98" t="s">
        <v>889</v>
      </c>
      <c r="F384" s="98" t="s">
        <v>883</v>
      </c>
      <c r="G384" s="98" t="s">
        <v>1752</v>
      </c>
      <c r="H384" s="98">
        <v>657.8</v>
      </c>
      <c r="I384" s="98" t="s">
        <v>1965</v>
      </c>
    </row>
    <row r="385" spans="1:9" x14ac:dyDescent="0.25">
      <c r="A385" s="102">
        <v>55711000</v>
      </c>
      <c r="B385" s="98" t="s">
        <v>1753</v>
      </c>
      <c r="C385" s="98">
        <v>28</v>
      </c>
      <c r="D385" s="98" t="s">
        <v>883</v>
      </c>
      <c r="E385" s="98" t="s">
        <v>889</v>
      </c>
      <c r="F385" s="98" t="s">
        <v>883</v>
      </c>
      <c r="G385" s="98" t="s">
        <v>1752</v>
      </c>
      <c r="H385" s="98">
        <v>657.8</v>
      </c>
      <c r="I385" s="98" t="s">
        <v>1965</v>
      </c>
    </row>
    <row r="386" spans="1:9" x14ac:dyDescent="0.25">
      <c r="A386" s="102">
        <v>55715000</v>
      </c>
      <c r="B386" s="98" t="s">
        <v>1046</v>
      </c>
      <c r="C386" s="98">
        <v>28</v>
      </c>
      <c r="D386" s="98" t="s">
        <v>883</v>
      </c>
      <c r="E386" s="98" t="s">
        <v>889</v>
      </c>
      <c r="F386" s="98" t="s">
        <v>883</v>
      </c>
      <c r="G386" s="98" t="s">
        <v>1752</v>
      </c>
      <c r="H386" s="98">
        <v>657.8</v>
      </c>
      <c r="I386" s="98" t="s">
        <v>1965</v>
      </c>
    </row>
    <row r="387" spans="1:9" x14ac:dyDescent="0.25">
      <c r="A387" s="102">
        <v>55720000</v>
      </c>
      <c r="B387" s="98" t="s">
        <v>886</v>
      </c>
      <c r="C387" s="98">
        <v>28</v>
      </c>
      <c r="D387" s="98" t="s">
        <v>883</v>
      </c>
      <c r="E387" s="98" t="s">
        <v>889</v>
      </c>
      <c r="F387" s="98" t="s">
        <v>883</v>
      </c>
      <c r="G387" s="98" t="s">
        <v>1754</v>
      </c>
      <c r="H387" s="98">
        <v>658.8</v>
      </c>
      <c r="I387" s="98" t="s">
        <v>1966</v>
      </c>
    </row>
    <row r="388" spans="1:9" x14ac:dyDescent="0.25">
      <c r="A388" s="102">
        <v>55720100</v>
      </c>
      <c r="B388" s="98" t="s">
        <v>887</v>
      </c>
      <c r="C388" s="98">
        <v>28</v>
      </c>
      <c r="D388" s="98" t="s">
        <v>883</v>
      </c>
      <c r="E388" s="98" t="s">
        <v>889</v>
      </c>
      <c r="F388" s="98" t="s">
        <v>883</v>
      </c>
      <c r="G388" s="98" t="s">
        <v>1754</v>
      </c>
      <c r="H388" s="98">
        <v>658.8</v>
      </c>
      <c r="I388" s="98" t="s">
        <v>1966</v>
      </c>
    </row>
    <row r="389" spans="1:9" x14ac:dyDescent="0.25">
      <c r="A389" s="102">
        <v>55725000</v>
      </c>
      <c r="B389" s="98" t="s">
        <v>1755</v>
      </c>
      <c r="C389" s="98">
        <v>28</v>
      </c>
      <c r="D389" s="98" t="s">
        <v>883</v>
      </c>
      <c r="E389" s="98" t="s">
        <v>889</v>
      </c>
      <c r="F389" s="98" t="s">
        <v>883</v>
      </c>
      <c r="G389" s="98" t="s">
        <v>1754</v>
      </c>
      <c r="H389" s="98">
        <v>658.8</v>
      </c>
      <c r="I389" s="98" t="s">
        <v>1966</v>
      </c>
    </row>
    <row r="390" spans="1:9" x14ac:dyDescent="0.25">
      <c r="A390" s="102">
        <v>55730000</v>
      </c>
      <c r="B390" s="98" t="s">
        <v>888</v>
      </c>
      <c r="C390" s="98">
        <v>28</v>
      </c>
      <c r="D390" s="98" t="s">
        <v>883</v>
      </c>
      <c r="E390" s="98" t="s">
        <v>889</v>
      </c>
      <c r="F390" s="98" t="s">
        <v>883</v>
      </c>
      <c r="G390" s="98" t="s">
        <v>1756</v>
      </c>
      <c r="H390" s="98">
        <v>659.8</v>
      </c>
      <c r="I390" s="98" t="s">
        <v>1967</v>
      </c>
    </row>
    <row r="391" spans="1:9" x14ac:dyDescent="0.25">
      <c r="A391" s="102">
        <v>55735000</v>
      </c>
      <c r="B391" s="98" t="s">
        <v>1757</v>
      </c>
      <c r="C391" s="98">
        <v>28</v>
      </c>
      <c r="D391" s="98" t="s">
        <v>883</v>
      </c>
      <c r="E391" s="98" t="s">
        <v>889</v>
      </c>
      <c r="F391" s="98" t="s">
        <v>883</v>
      </c>
      <c r="G391" s="98" t="s">
        <v>1756</v>
      </c>
      <c r="H391" s="98">
        <v>659.8</v>
      </c>
      <c r="I391" s="98" t="s">
        <v>1967</v>
      </c>
    </row>
    <row r="392" spans="1:9" x14ac:dyDescent="0.25">
      <c r="A392" s="102">
        <v>55740000</v>
      </c>
      <c r="B392" s="98" t="s">
        <v>1149</v>
      </c>
      <c r="C392" s="98">
        <v>28</v>
      </c>
      <c r="D392" s="98" t="s">
        <v>883</v>
      </c>
      <c r="E392" s="98" t="s">
        <v>889</v>
      </c>
      <c r="F392" s="98" t="s">
        <v>883</v>
      </c>
      <c r="G392" s="98" t="s">
        <v>1756</v>
      </c>
      <c r="H392" s="98">
        <v>659.8</v>
      </c>
      <c r="I392" s="98" t="s">
        <v>1967</v>
      </c>
    </row>
    <row r="393" spans="1:9" x14ac:dyDescent="0.25">
      <c r="A393" s="102">
        <v>56610000</v>
      </c>
      <c r="B393" s="98" t="s">
        <v>879</v>
      </c>
      <c r="C393" s="98">
        <v>27</v>
      </c>
      <c r="D393" s="98" t="s">
        <v>878</v>
      </c>
      <c r="E393" s="98" t="s">
        <v>882</v>
      </c>
      <c r="F393" s="98" t="s">
        <v>878</v>
      </c>
      <c r="G393" s="98" t="s">
        <v>1758</v>
      </c>
      <c r="H393" s="98">
        <v>666.8</v>
      </c>
      <c r="I393" s="98" t="s">
        <v>1969</v>
      </c>
    </row>
    <row r="394" spans="1:9" x14ac:dyDescent="0.25">
      <c r="A394" s="102">
        <v>56611000</v>
      </c>
      <c r="B394" s="98" t="s">
        <v>880</v>
      </c>
      <c r="C394" s="98">
        <v>27</v>
      </c>
      <c r="D394" s="98" t="s">
        <v>878</v>
      </c>
      <c r="E394" s="98" t="s">
        <v>882</v>
      </c>
      <c r="F394" s="98" t="s">
        <v>878</v>
      </c>
      <c r="G394" s="98" t="s">
        <v>1758</v>
      </c>
      <c r="H394" s="98">
        <v>666.8</v>
      </c>
      <c r="I394" s="98" t="s">
        <v>1969</v>
      </c>
    </row>
    <row r="395" spans="1:9" x14ac:dyDescent="0.25">
      <c r="A395" s="102">
        <v>56620000</v>
      </c>
      <c r="B395" s="98" t="s">
        <v>881</v>
      </c>
      <c r="C395" s="98">
        <v>27</v>
      </c>
      <c r="D395" s="98" t="s">
        <v>878</v>
      </c>
      <c r="E395" s="98" t="s">
        <v>882</v>
      </c>
      <c r="F395" s="98" t="s">
        <v>878</v>
      </c>
      <c r="G395" s="98" t="s">
        <v>1759</v>
      </c>
      <c r="H395" s="98">
        <v>667.8</v>
      </c>
      <c r="I395" s="98" t="s">
        <v>1970</v>
      </c>
    </row>
    <row r="396" spans="1:9" x14ac:dyDescent="0.25">
      <c r="A396" s="102">
        <v>56670000</v>
      </c>
      <c r="B396" s="98" t="s">
        <v>1148</v>
      </c>
      <c r="C396" s="98">
        <v>27</v>
      </c>
      <c r="D396" s="98" t="s">
        <v>878</v>
      </c>
      <c r="E396" s="98" t="s">
        <v>882</v>
      </c>
      <c r="F396" s="98" t="s">
        <v>878</v>
      </c>
      <c r="G396" s="98" t="s">
        <v>1759</v>
      </c>
      <c r="H396" s="98">
        <v>667.8</v>
      </c>
      <c r="I396" s="98" t="s">
        <v>1970</v>
      </c>
    </row>
    <row r="397" spans="1:9" x14ac:dyDescent="0.25">
      <c r="A397" s="102">
        <v>57010000</v>
      </c>
      <c r="B397" s="98" t="s">
        <v>866</v>
      </c>
      <c r="C397" s="98">
        <v>25</v>
      </c>
      <c r="D397" s="98" t="s">
        <v>1760</v>
      </c>
      <c r="E397" s="98" t="s">
        <v>869</v>
      </c>
      <c r="F397" s="98" t="s">
        <v>865</v>
      </c>
      <c r="G397" s="98" t="s">
        <v>1761</v>
      </c>
      <c r="H397" s="98">
        <v>670.7</v>
      </c>
      <c r="I397" s="98" t="s">
        <v>1971</v>
      </c>
    </row>
    <row r="398" spans="1:9" x14ac:dyDescent="0.25">
      <c r="A398" s="102">
        <v>57010015</v>
      </c>
      <c r="B398" s="98" t="s">
        <v>867</v>
      </c>
      <c r="C398" s="98">
        <v>25</v>
      </c>
      <c r="D398" s="98" t="s">
        <v>1760</v>
      </c>
      <c r="E398" s="98" t="s">
        <v>869</v>
      </c>
      <c r="F398" s="98" t="s">
        <v>865</v>
      </c>
      <c r="G398" s="98" t="s">
        <v>1761</v>
      </c>
      <c r="H398" s="98">
        <v>670.7</v>
      </c>
      <c r="I398" s="98" t="s">
        <v>1971</v>
      </c>
    </row>
    <row r="399" spans="1:9" x14ac:dyDescent="0.25">
      <c r="A399" s="102">
        <v>57010016</v>
      </c>
      <c r="B399" s="98" t="s">
        <v>868</v>
      </c>
      <c r="C399" s="98">
        <v>25</v>
      </c>
      <c r="D399" s="98" t="s">
        <v>1760</v>
      </c>
      <c r="E399" s="98" t="s">
        <v>869</v>
      </c>
      <c r="F399" s="98" t="s">
        <v>865</v>
      </c>
      <c r="G399" s="98" t="s">
        <v>1761</v>
      </c>
      <c r="H399" s="98">
        <v>670.7</v>
      </c>
      <c r="I399" s="98" t="s">
        <v>1971</v>
      </c>
    </row>
    <row r="400" spans="1:9" x14ac:dyDescent="0.25">
      <c r="A400" s="102">
        <v>57010100</v>
      </c>
      <c r="B400" s="98" t="s">
        <v>2034</v>
      </c>
      <c r="C400" s="98">
        <v>25</v>
      </c>
      <c r="D400" s="98" t="s">
        <v>1760</v>
      </c>
      <c r="E400" s="98" t="s">
        <v>869</v>
      </c>
      <c r="F400" s="98" t="s">
        <v>865</v>
      </c>
      <c r="G400" s="98" t="s">
        <v>1761</v>
      </c>
      <c r="H400" s="98">
        <v>670.7</v>
      </c>
      <c r="I400" s="98" t="s">
        <v>1971</v>
      </c>
    </row>
    <row r="401" spans="1:9" x14ac:dyDescent="0.25">
      <c r="A401" s="102">
        <v>59011000</v>
      </c>
      <c r="B401" s="98" t="s">
        <v>1762</v>
      </c>
      <c r="C401" s="98">
        <v>35</v>
      </c>
      <c r="D401" s="98" t="s">
        <v>1763</v>
      </c>
      <c r="E401" s="98" t="s">
        <v>1158</v>
      </c>
      <c r="F401" s="98" t="s">
        <v>987</v>
      </c>
      <c r="G401" s="98" t="s">
        <v>1764</v>
      </c>
      <c r="H401" s="98">
        <v>426</v>
      </c>
      <c r="I401" s="98" t="s">
        <v>1906</v>
      </c>
    </row>
    <row r="402" spans="1:9" x14ac:dyDescent="0.25">
      <c r="A402" s="102">
        <v>59011500</v>
      </c>
      <c r="B402" s="98" t="s">
        <v>1168</v>
      </c>
      <c r="C402" s="98">
        <v>35</v>
      </c>
      <c r="D402" s="98" t="s">
        <v>1763</v>
      </c>
      <c r="E402" s="98" t="s">
        <v>1158</v>
      </c>
      <c r="F402" s="98" t="s">
        <v>987</v>
      </c>
      <c r="G402" s="98" t="s">
        <v>1764</v>
      </c>
      <c r="H402" s="98">
        <v>426</v>
      </c>
      <c r="I402" s="98" t="s">
        <v>1906</v>
      </c>
    </row>
    <row r="403" spans="1:9" x14ac:dyDescent="0.25">
      <c r="A403" s="102">
        <v>59021000</v>
      </c>
      <c r="B403" s="98" t="s">
        <v>988</v>
      </c>
      <c r="C403" s="98">
        <v>35</v>
      </c>
      <c r="D403" s="98" t="s">
        <v>1763</v>
      </c>
      <c r="E403" s="98" t="s">
        <v>1158</v>
      </c>
      <c r="F403" s="98" t="s">
        <v>987</v>
      </c>
      <c r="G403" s="98" t="s">
        <v>1764</v>
      </c>
      <c r="H403" s="98">
        <v>426</v>
      </c>
      <c r="I403" s="98" t="s">
        <v>1906</v>
      </c>
    </row>
    <row r="404" spans="1:9" x14ac:dyDescent="0.25">
      <c r="A404" s="102">
        <v>59022000</v>
      </c>
      <c r="B404" s="98" t="s">
        <v>1169</v>
      </c>
      <c r="C404" s="98">
        <v>35</v>
      </c>
      <c r="D404" s="98" t="s">
        <v>1763</v>
      </c>
      <c r="E404" s="98" t="s">
        <v>1158</v>
      </c>
      <c r="F404" s="98" t="s">
        <v>987</v>
      </c>
      <c r="G404" s="98" t="s">
        <v>1764</v>
      </c>
      <c r="H404" s="98">
        <v>426</v>
      </c>
      <c r="I404" s="98" t="s">
        <v>1906</v>
      </c>
    </row>
    <row r="405" spans="1:9" x14ac:dyDescent="0.25">
      <c r="A405" s="102">
        <v>62002000</v>
      </c>
      <c r="B405" s="98" t="s">
        <v>1047</v>
      </c>
      <c r="C405" s="98">
        <v>29</v>
      </c>
      <c r="D405" s="98" t="s">
        <v>1765</v>
      </c>
      <c r="E405" s="98" t="s">
        <v>911</v>
      </c>
      <c r="F405" s="98" t="s">
        <v>890</v>
      </c>
      <c r="G405" s="98" t="s">
        <v>1707</v>
      </c>
      <c r="H405" s="98">
        <v>620.79999999999995</v>
      </c>
      <c r="I405" s="98" t="s">
        <v>1942</v>
      </c>
    </row>
    <row r="406" spans="1:9" x14ac:dyDescent="0.25">
      <c r="A406" s="102">
        <v>62002100</v>
      </c>
      <c r="B406" s="98" t="s">
        <v>891</v>
      </c>
      <c r="C406" s="98">
        <v>29</v>
      </c>
      <c r="D406" s="98" t="s">
        <v>1765</v>
      </c>
      <c r="E406" s="98" t="s">
        <v>911</v>
      </c>
      <c r="F406" s="98" t="s">
        <v>890</v>
      </c>
      <c r="G406" s="98" t="s">
        <v>1766</v>
      </c>
      <c r="H406" s="98">
        <v>620.20000000000005</v>
      </c>
      <c r="I406" s="98" t="s">
        <v>891</v>
      </c>
    </row>
    <row r="407" spans="1:9" x14ac:dyDescent="0.25">
      <c r="A407" s="102">
        <v>62002300</v>
      </c>
      <c r="B407" s="98" t="s">
        <v>892</v>
      </c>
      <c r="C407" s="98">
        <v>29</v>
      </c>
      <c r="D407" s="98" t="s">
        <v>1765</v>
      </c>
      <c r="E407" s="98" t="s">
        <v>911</v>
      </c>
      <c r="F407" s="98" t="s">
        <v>890</v>
      </c>
      <c r="G407" s="98" t="s">
        <v>1767</v>
      </c>
      <c r="H407" s="98">
        <v>620.4</v>
      </c>
      <c r="I407" s="98" t="s">
        <v>892</v>
      </c>
    </row>
    <row r="408" spans="1:9" x14ac:dyDescent="0.25">
      <c r="A408" s="102">
        <v>62002400</v>
      </c>
      <c r="B408" s="98" t="s">
        <v>893</v>
      </c>
      <c r="C408" s="98">
        <v>29</v>
      </c>
      <c r="D408" s="98" t="s">
        <v>1765</v>
      </c>
      <c r="E408" s="98" t="s">
        <v>911</v>
      </c>
      <c r="F408" s="98" t="s">
        <v>890</v>
      </c>
      <c r="G408" s="98" t="s">
        <v>1768</v>
      </c>
      <c r="H408" s="98">
        <v>620.6</v>
      </c>
      <c r="I408" s="98" t="s">
        <v>893</v>
      </c>
    </row>
    <row r="409" spans="1:9" x14ac:dyDescent="0.25">
      <c r="A409" s="102">
        <v>62002600</v>
      </c>
      <c r="B409" s="98" t="s">
        <v>894</v>
      </c>
      <c r="C409" s="98">
        <v>29</v>
      </c>
      <c r="D409" s="98" t="s">
        <v>1765</v>
      </c>
      <c r="E409" s="98" t="s">
        <v>911</v>
      </c>
      <c r="F409" s="98" t="s">
        <v>890</v>
      </c>
      <c r="G409" s="98" t="s">
        <v>1707</v>
      </c>
      <c r="H409" s="98">
        <v>620.79999999999995</v>
      </c>
      <c r="I409" s="98" t="s">
        <v>1942</v>
      </c>
    </row>
    <row r="410" spans="1:9" x14ac:dyDescent="0.25">
      <c r="A410" s="102">
        <v>62502100</v>
      </c>
      <c r="B410" s="98" t="s">
        <v>895</v>
      </c>
      <c r="C410" s="98">
        <v>29</v>
      </c>
      <c r="D410" s="98" t="s">
        <v>1765</v>
      </c>
      <c r="E410" s="98" t="s">
        <v>911</v>
      </c>
      <c r="F410" s="98" t="s">
        <v>890</v>
      </c>
      <c r="G410" s="98" t="s">
        <v>1769</v>
      </c>
      <c r="H410" s="98">
        <v>675.2</v>
      </c>
      <c r="I410" s="98" t="s">
        <v>1973</v>
      </c>
    </row>
    <row r="411" spans="1:9" x14ac:dyDescent="0.25">
      <c r="A411" s="102">
        <v>62502300</v>
      </c>
      <c r="B411" s="98" t="s">
        <v>896</v>
      </c>
      <c r="C411" s="98">
        <v>29</v>
      </c>
      <c r="D411" s="98" t="s">
        <v>1765</v>
      </c>
      <c r="E411" s="98" t="s">
        <v>911</v>
      </c>
      <c r="F411" s="98" t="s">
        <v>890</v>
      </c>
      <c r="G411" s="98" t="s">
        <v>1770</v>
      </c>
      <c r="H411" s="98">
        <v>675.4</v>
      </c>
      <c r="I411" s="98" t="s">
        <v>1975</v>
      </c>
    </row>
    <row r="412" spans="1:9" x14ac:dyDescent="0.25">
      <c r="A412" s="102">
        <v>62502400</v>
      </c>
      <c r="B412" s="98" t="s">
        <v>897</v>
      </c>
      <c r="C412" s="98">
        <v>29</v>
      </c>
      <c r="D412" s="98" t="s">
        <v>1765</v>
      </c>
      <c r="E412" s="98" t="s">
        <v>911</v>
      </c>
      <c r="F412" s="98" t="s">
        <v>890</v>
      </c>
      <c r="G412" s="98" t="s">
        <v>1771</v>
      </c>
      <c r="H412" s="98">
        <v>675.6</v>
      </c>
      <c r="I412" s="98" t="s">
        <v>1977</v>
      </c>
    </row>
    <row r="413" spans="1:9" x14ac:dyDescent="0.25">
      <c r="A413" s="102">
        <v>62502420</v>
      </c>
      <c r="B413" s="98" t="s">
        <v>898</v>
      </c>
      <c r="C413" s="98">
        <v>29</v>
      </c>
      <c r="D413" s="98" t="s">
        <v>1765</v>
      </c>
      <c r="E413" s="98" t="s">
        <v>911</v>
      </c>
      <c r="F413" s="98" t="s">
        <v>890</v>
      </c>
      <c r="G413" s="98" t="s">
        <v>1771</v>
      </c>
      <c r="H413" s="98">
        <v>675.6</v>
      </c>
      <c r="I413" s="98" t="s">
        <v>1977</v>
      </c>
    </row>
    <row r="414" spans="1:9" x14ac:dyDescent="0.25">
      <c r="A414" s="102">
        <v>62502435</v>
      </c>
      <c r="B414" s="98" t="s">
        <v>1044</v>
      </c>
      <c r="C414" s="98">
        <v>29</v>
      </c>
      <c r="D414" s="98" t="s">
        <v>1765</v>
      </c>
      <c r="E414" s="98" t="s">
        <v>911</v>
      </c>
      <c r="F414" s="98" t="s">
        <v>890</v>
      </c>
      <c r="G414" s="98" t="s">
        <v>1771</v>
      </c>
      <c r="H414" s="98">
        <v>675.6</v>
      </c>
      <c r="I414" s="98" t="s">
        <v>1977</v>
      </c>
    </row>
    <row r="415" spans="1:9" x14ac:dyDescent="0.25">
      <c r="A415" s="102">
        <v>62502600</v>
      </c>
      <c r="B415" s="98" t="s">
        <v>899</v>
      </c>
      <c r="C415" s="98">
        <v>29</v>
      </c>
      <c r="D415" s="98" t="s">
        <v>1765</v>
      </c>
      <c r="E415" s="98" t="s">
        <v>911</v>
      </c>
      <c r="F415" s="98" t="s">
        <v>890</v>
      </c>
      <c r="G415" s="98" t="s">
        <v>1708</v>
      </c>
      <c r="H415" s="98">
        <v>675.8</v>
      </c>
      <c r="I415" s="98" t="s">
        <v>1979</v>
      </c>
    </row>
    <row r="416" spans="1:9" x14ac:dyDescent="0.25">
      <c r="A416" s="102">
        <v>62510000</v>
      </c>
      <c r="B416" s="98" t="s">
        <v>900</v>
      </c>
      <c r="C416" s="98">
        <v>29</v>
      </c>
      <c r="D416" s="98" t="s">
        <v>1765</v>
      </c>
      <c r="E416" s="98" t="s">
        <v>911</v>
      </c>
      <c r="F416" s="98" t="s">
        <v>890</v>
      </c>
      <c r="G416" s="98" t="s">
        <v>1771</v>
      </c>
      <c r="H416" s="98">
        <v>675.6</v>
      </c>
      <c r="I416" s="98" t="s">
        <v>1977</v>
      </c>
    </row>
    <row r="417" spans="1:9" x14ac:dyDescent="0.25">
      <c r="A417" s="102">
        <v>62512000</v>
      </c>
      <c r="B417" s="98" t="s">
        <v>900</v>
      </c>
      <c r="C417" s="98">
        <v>29</v>
      </c>
      <c r="D417" s="98" t="s">
        <v>1765</v>
      </c>
      <c r="E417" s="98" t="s">
        <v>911</v>
      </c>
      <c r="F417" s="98" t="s">
        <v>890</v>
      </c>
      <c r="G417" s="98" t="s">
        <v>1771</v>
      </c>
      <c r="H417" s="98">
        <v>675.6</v>
      </c>
      <c r="I417" s="98" t="s">
        <v>1977</v>
      </c>
    </row>
    <row r="418" spans="1:9" x14ac:dyDescent="0.25">
      <c r="A418" s="102">
        <v>62512300</v>
      </c>
      <c r="B418" s="98" t="s">
        <v>901</v>
      </c>
      <c r="C418" s="98">
        <v>29</v>
      </c>
      <c r="D418" s="98" t="s">
        <v>1765</v>
      </c>
      <c r="E418" s="98" t="s">
        <v>911</v>
      </c>
      <c r="F418" s="98" t="s">
        <v>890</v>
      </c>
      <c r="G418" s="98" t="s">
        <v>1770</v>
      </c>
      <c r="H418" s="98">
        <v>675.4</v>
      </c>
      <c r="I418" s="98" t="s">
        <v>1975</v>
      </c>
    </row>
    <row r="419" spans="1:9" x14ac:dyDescent="0.25">
      <c r="A419" s="102">
        <v>62512400</v>
      </c>
      <c r="B419" s="98" t="s">
        <v>902</v>
      </c>
      <c r="C419" s="98">
        <v>29</v>
      </c>
      <c r="D419" s="98" t="s">
        <v>1765</v>
      </c>
      <c r="E419" s="98" t="s">
        <v>911</v>
      </c>
      <c r="F419" s="98" t="s">
        <v>890</v>
      </c>
      <c r="G419" s="98" t="s">
        <v>1771</v>
      </c>
      <c r="H419" s="98">
        <v>675.6</v>
      </c>
      <c r="I419" s="98" t="s">
        <v>1977</v>
      </c>
    </row>
    <row r="420" spans="1:9" x14ac:dyDescent="0.25">
      <c r="A420" s="102">
        <v>62520700</v>
      </c>
      <c r="B420" s="98" t="s">
        <v>903</v>
      </c>
      <c r="C420" s="98">
        <v>29</v>
      </c>
      <c r="D420" s="98" t="s">
        <v>1765</v>
      </c>
      <c r="E420" s="98" t="s">
        <v>911</v>
      </c>
      <c r="F420" s="98" t="s">
        <v>890</v>
      </c>
      <c r="G420" s="98" t="s">
        <v>1771</v>
      </c>
      <c r="H420" s="98">
        <v>675.6</v>
      </c>
      <c r="I420" s="98" t="s">
        <v>1977</v>
      </c>
    </row>
    <row r="421" spans="1:9" x14ac:dyDescent="0.25">
      <c r="A421" s="102">
        <v>62520800</v>
      </c>
      <c r="B421" s="98" t="s">
        <v>904</v>
      </c>
      <c r="C421" s="98">
        <v>29</v>
      </c>
      <c r="D421" s="98" t="s">
        <v>1765</v>
      </c>
      <c r="E421" s="98" t="s">
        <v>911</v>
      </c>
      <c r="F421" s="98" t="s">
        <v>890</v>
      </c>
      <c r="G421" s="98" t="s">
        <v>1771</v>
      </c>
      <c r="H421" s="98">
        <v>675.6</v>
      </c>
      <c r="I421" s="98" t="s">
        <v>1977</v>
      </c>
    </row>
    <row r="422" spans="1:9" x14ac:dyDescent="0.25">
      <c r="A422" s="102">
        <v>62520824</v>
      </c>
      <c r="B422" s="98" t="s">
        <v>1867</v>
      </c>
      <c r="C422" s="98">
        <v>29</v>
      </c>
      <c r="D422" s="98" t="s">
        <v>1765</v>
      </c>
      <c r="E422" s="98" t="s">
        <v>911</v>
      </c>
      <c r="F422" s="98" t="s">
        <v>890</v>
      </c>
      <c r="G422" s="98" t="s">
        <v>1771</v>
      </c>
      <c r="H422" s="98">
        <v>675.6</v>
      </c>
      <c r="I422" s="98" t="s">
        <v>1977</v>
      </c>
    </row>
    <row r="423" spans="1:9" x14ac:dyDescent="0.25">
      <c r="A423" s="102">
        <v>63110000</v>
      </c>
      <c r="B423" s="98" t="s">
        <v>1123</v>
      </c>
      <c r="C423" s="98">
        <v>29</v>
      </c>
      <c r="D423" s="98" t="s">
        <v>1765</v>
      </c>
      <c r="E423" s="98" t="s">
        <v>911</v>
      </c>
      <c r="F423" s="98" t="s">
        <v>890</v>
      </c>
      <c r="G423" s="98" t="s">
        <v>1772</v>
      </c>
      <c r="H423" s="98">
        <v>631.6</v>
      </c>
      <c r="I423" s="98" t="s">
        <v>1946</v>
      </c>
    </row>
    <row r="424" spans="1:9" x14ac:dyDescent="0.25">
      <c r="A424" s="102">
        <v>63110023</v>
      </c>
      <c r="B424" s="98" t="s">
        <v>1508</v>
      </c>
      <c r="C424" s="98">
        <v>29</v>
      </c>
      <c r="D424" s="98" t="s">
        <v>1765</v>
      </c>
      <c r="E424" s="98" t="s">
        <v>911</v>
      </c>
      <c r="F424" s="98" t="s">
        <v>890</v>
      </c>
      <c r="G424" s="98" t="s">
        <v>1883</v>
      </c>
      <c r="H424" s="98">
        <v>631.4</v>
      </c>
      <c r="I424" s="98" t="s">
        <v>1981</v>
      </c>
    </row>
    <row r="425" spans="1:9" x14ac:dyDescent="0.25">
      <c r="A425" s="102">
        <v>63110024</v>
      </c>
      <c r="B425" s="98" t="s">
        <v>905</v>
      </c>
      <c r="C425" s="98">
        <v>29</v>
      </c>
      <c r="D425" s="98" t="s">
        <v>1765</v>
      </c>
      <c r="E425" s="98" t="s">
        <v>911</v>
      </c>
      <c r="F425" s="98" t="s">
        <v>890</v>
      </c>
      <c r="G425" s="98" t="s">
        <v>1772</v>
      </c>
      <c r="H425" s="98">
        <v>631.6</v>
      </c>
      <c r="I425" s="98" t="s">
        <v>1946</v>
      </c>
    </row>
    <row r="426" spans="1:9" x14ac:dyDescent="0.25">
      <c r="A426" s="102">
        <v>63110026</v>
      </c>
      <c r="B426" s="98" t="s">
        <v>1509</v>
      </c>
      <c r="C426" s="98">
        <v>29</v>
      </c>
      <c r="D426" s="98" t="s">
        <v>1765</v>
      </c>
      <c r="E426" s="98" t="s">
        <v>911</v>
      </c>
      <c r="F426" s="98" t="s">
        <v>890</v>
      </c>
      <c r="G426" s="98" t="s">
        <v>1720</v>
      </c>
      <c r="H426" s="98">
        <v>631.79999999999995</v>
      </c>
      <c r="I426" s="98" t="s">
        <v>1947</v>
      </c>
    </row>
    <row r="427" spans="1:9" x14ac:dyDescent="0.25">
      <c r="A427" s="102">
        <v>63150021</v>
      </c>
      <c r="B427" s="98" t="s">
        <v>906</v>
      </c>
      <c r="C427" s="98">
        <v>29</v>
      </c>
      <c r="D427" s="98" t="s">
        <v>1765</v>
      </c>
      <c r="E427" s="98" t="s">
        <v>911</v>
      </c>
      <c r="F427" s="98" t="s">
        <v>890</v>
      </c>
      <c r="G427" s="98" t="s">
        <v>1773</v>
      </c>
      <c r="H427" s="98">
        <v>636.20000000000005</v>
      </c>
      <c r="I427" s="98" t="s">
        <v>1953</v>
      </c>
    </row>
    <row r="428" spans="1:9" x14ac:dyDescent="0.25">
      <c r="A428" s="102">
        <v>63150022</v>
      </c>
      <c r="B428" s="98" t="s">
        <v>907</v>
      </c>
      <c r="C428" s="98">
        <v>29</v>
      </c>
      <c r="D428" s="98" t="s">
        <v>1765</v>
      </c>
      <c r="E428" s="98" t="s">
        <v>911</v>
      </c>
      <c r="F428" s="98" t="s">
        <v>890</v>
      </c>
      <c r="G428" s="98" t="s">
        <v>1725</v>
      </c>
      <c r="H428" s="98">
        <v>636.29999999999995</v>
      </c>
      <c r="I428" s="98" t="s">
        <v>1952</v>
      </c>
    </row>
    <row r="429" spans="1:9" x14ac:dyDescent="0.25">
      <c r="A429" s="102">
        <v>63150023</v>
      </c>
      <c r="B429" s="98" t="s">
        <v>908</v>
      </c>
      <c r="C429" s="98">
        <v>29</v>
      </c>
      <c r="D429" s="98" t="s">
        <v>1765</v>
      </c>
      <c r="E429" s="98" t="s">
        <v>911</v>
      </c>
      <c r="F429" s="98" t="s">
        <v>890</v>
      </c>
      <c r="G429" s="98" t="s">
        <v>1774</v>
      </c>
      <c r="H429" s="98">
        <v>636.4</v>
      </c>
      <c r="I429" s="98" t="s">
        <v>1953</v>
      </c>
    </row>
    <row r="430" spans="1:9" x14ac:dyDescent="0.25">
      <c r="A430" s="102">
        <v>63150024</v>
      </c>
      <c r="B430" s="98" t="s">
        <v>905</v>
      </c>
      <c r="C430" s="98">
        <v>29</v>
      </c>
      <c r="D430" s="98" t="s">
        <v>1765</v>
      </c>
      <c r="E430" s="98" t="s">
        <v>911</v>
      </c>
      <c r="F430" s="98" t="s">
        <v>890</v>
      </c>
      <c r="G430" s="98" t="s">
        <v>1775</v>
      </c>
      <c r="H430" s="98">
        <v>636.6</v>
      </c>
      <c r="I430" s="98" t="s">
        <v>1953</v>
      </c>
    </row>
    <row r="431" spans="1:9" x14ac:dyDescent="0.25">
      <c r="A431" s="102">
        <v>63150026</v>
      </c>
      <c r="B431" s="98" t="s">
        <v>909</v>
      </c>
      <c r="C431" s="98">
        <v>29</v>
      </c>
      <c r="D431" s="98" t="s">
        <v>1765</v>
      </c>
      <c r="E431" s="98" t="s">
        <v>911</v>
      </c>
      <c r="F431" s="98" t="s">
        <v>890</v>
      </c>
      <c r="G431" s="98" t="s">
        <v>1723</v>
      </c>
      <c r="H431" s="98">
        <v>636.79999999999995</v>
      </c>
      <c r="I431" s="98" t="s">
        <v>1955</v>
      </c>
    </row>
    <row r="432" spans="1:9" x14ac:dyDescent="0.25">
      <c r="A432" s="102">
        <v>68011000</v>
      </c>
      <c r="B432" s="98" t="s">
        <v>931</v>
      </c>
      <c r="C432" s="98">
        <v>30</v>
      </c>
      <c r="D432" s="98" t="s">
        <v>97</v>
      </c>
      <c r="E432" s="98" t="s">
        <v>935</v>
      </c>
      <c r="F432" s="98" t="s">
        <v>97</v>
      </c>
      <c r="G432" s="98" t="s">
        <v>1776</v>
      </c>
      <c r="H432" s="98">
        <v>403</v>
      </c>
      <c r="I432" s="98" t="s">
        <v>1892</v>
      </c>
    </row>
    <row r="433" spans="1:9" x14ac:dyDescent="0.25">
      <c r="A433" s="102">
        <v>68011100</v>
      </c>
      <c r="B433" s="98" t="s">
        <v>1537</v>
      </c>
      <c r="C433" s="98">
        <v>30</v>
      </c>
      <c r="D433" s="98" t="s">
        <v>97</v>
      </c>
      <c r="E433" s="98" t="s">
        <v>935</v>
      </c>
      <c r="F433" s="98" t="s">
        <v>97</v>
      </c>
      <c r="G433" s="98" t="s">
        <v>1776</v>
      </c>
      <c r="H433" s="98">
        <v>403</v>
      </c>
      <c r="I433" s="98" t="s">
        <v>1892</v>
      </c>
    </row>
    <row r="434" spans="1:9" x14ac:dyDescent="0.25">
      <c r="A434" s="102">
        <v>68011110</v>
      </c>
      <c r="B434" s="98" t="s">
        <v>1538</v>
      </c>
      <c r="C434" s="98">
        <v>30</v>
      </c>
      <c r="D434" s="98" t="s">
        <v>97</v>
      </c>
      <c r="E434" s="98" t="s">
        <v>935</v>
      </c>
      <c r="F434" s="98" t="s">
        <v>97</v>
      </c>
      <c r="G434" s="98" t="s">
        <v>1776</v>
      </c>
      <c r="H434" s="98">
        <v>403</v>
      </c>
      <c r="I434" s="98" t="s">
        <v>1892</v>
      </c>
    </row>
    <row r="435" spans="1:9" x14ac:dyDescent="0.25">
      <c r="A435" s="102">
        <v>68011200</v>
      </c>
      <c r="B435" s="98" t="s">
        <v>1869</v>
      </c>
      <c r="C435" s="98">
        <v>30</v>
      </c>
      <c r="D435" s="98" t="s">
        <v>97</v>
      </c>
      <c r="E435" s="98" t="s">
        <v>935</v>
      </c>
      <c r="F435" s="98" t="s">
        <v>97</v>
      </c>
      <c r="G435" s="98" t="s">
        <v>1776</v>
      </c>
      <c r="H435" s="98">
        <v>403</v>
      </c>
      <c r="I435" s="98" t="s">
        <v>1892</v>
      </c>
    </row>
    <row r="436" spans="1:9" x14ac:dyDescent="0.25">
      <c r="A436" s="102">
        <v>68011500</v>
      </c>
      <c r="B436" s="98" t="s">
        <v>932</v>
      </c>
      <c r="C436" s="98">
        <v>30</v>
      </c>
      <c r="D436" s="98" t="s">
        <v>97</v>
      </c>
      <c r="E436" s="98" t="s">
        <v>935</v>
      </c>
      <c r="F436" s="98" t="s">
        <v>97</v>
      </c>
      <c r="G436" s="98" t="s">
        <v>1776</v>
      </c>
      <c r="H436" s="98">
        <v>403</v>
      </c>
      <c r="I436" s="98" t="s">
        <v>1892</v>
      </c>
    </row>
    <row r="437" spans="1:9" x14ac:dyDescent="0.25">
      <c r="A437" s="102">
        <v>68012000</v>
      </c>
      <c r="B437" s="98" t="s">
        <v>933</v>
      </c>
      <c r="C437" s="98">
        <v>30</v>
      </c>
      <c r="D437" s="98" t="s">
        <v>97</v>
      </c>
      <c r="E437" s="98" t="s">
        <v>935</v>
      </c>
      <c r="F437" s="98" t="s">
        <v>97</v>
      </c>
      <c r="G437" s="98" t="s">
        <v>1776</v>
      </c>
      <c r="H437" s="98">
        <v>403</v>
      </c>
      <c r="I437" s="98" t="s">
        <v>1892</v>
      </c>
    </row>
    <row r="438" spans="1:9" x14ac:dyDescent="0.25">
      <c r="A438" s="102">
        <v>68012500</v>
      </c>
      <c r="B438" s="98" t="s">
        <v>934</v>
      </c>
      <c r="C438" s="98">
        <v>30</v>
      </c>
      <c r="D438" s="98" t="s">
        <v>97</v>
      </c>
      <c r="E438" s="98" t="s">
        <v>935</v>
      </c>
      <c r="F438" s="98" t="s">
        <v>97</v>
      </c>
      <c r="G438" s="98" t="s">
        <v>1776</v>
      </c>
      <c r="H438" s="98">
        <v>403</v>
      </c>
      <c r="I438" s="98" t="s">
        <v>1892</v>
      </c>
    </row>
    <row r="439" spans="1:9" x14ac:dyDescent="0.25">
      <c r="A439" s="102">
        <v>68251000</v>
      </c>
      <c r="B439" s="98" t="s">
        <v>1048</v>
      </c>
      <c r="C439" s="98">
        <v>31</v>
      </c>
      <c r="D439" s="98" t="s">
        <v>36</v>
      </c>
      <c r="E439" s="98" t="s">
        <v>940</v>
      </c>
      <c r="F439" s="98" t="s">
        <v>36</v>
      </c>
      <c r="G439" s="98" t="s">
        <v>1777</v>
      </c>
      <c r="H439" s="98">
        <v>407.1</v>
      </c>
      <c r="I439" s="98" t="s">
        <v>1893</v>
      </c>
    </row>
    <row r="440" spans="1:9" x14ac:dyDescent="0.25">
      <c r="A440" s="102">
        <v>68252000</v>
      </c>
      <c r="B440" s="98" t="s">
        <v>1870</v>
      </c>
      <c r="C440" s="98">
        <v>31</v>
      </c>
      <c r="D440" s="98" t="s">
        <v>36</v>
      </c>
      <c r="E440" s="98" t="s">
        <v>940</v>
      </c>
      <c r="F440" s="98" t="s">
        <v>36</v>
      </c>
      <c r="G440" s="98" t="s">
        <v>1777</v>
      </c>
      <c r="H440" s="98">
        <v>407.1</v>
      </c>
      <c r="I440" s="98" t="s">
        <v>1893</v>
      </c>
    </row>
    <row r="441" spans="1:9" x14ac:dyDescent="0.25">
      <c r="A441" s="102">
        <v>68254000</v>
      </c>
      <c r="B441" s="98" t="s">
        <v>936</v>
      </c>
      <c r="C441" s="98">
        <v>31</v>
      </c>
      <c r="D441" s="98" t="s">
        <v>36</v>
      </c>
      <c r="E441" s="98" t="s">
        <v>940</v>
      </c>
      <c r="F441" s="98" t="s">
        <v>36</v>
      </c>
      <c r="G441" s="98" t="s">
        <v>1777</v>
      </c>
      <c r="H441" s="98">
        <v>407.1</v>
      </c>
      <c r="I441" s="98" t="s">
        <v>1893</v>
      </c>
    </row>
    <row r="442" spans="1:9" x14ac:dyDescent="0.25">
      <c r="A442" s="102">
        <v>68255000</v>
      </c>
      <c r="B442" s="98" t="s">
        <v>937</v>
      </c>
      <c r="C442" s="98">
        <v>31</v>
      </c>
      <c r="D442" s="98" t="s">
        <v>36</v>
      </c>
      <c r="E442" s="98" t="s">
        <v>940</v>
      </c>
      <c r="F442" s="98" t="s">
        <v>36</v>
      </c>
      <c r="G442" s="98" t="s">
        <v>1778</v>
      </c>
      <c r="H442" s="98">
        <v>406</v>
      </c>
      <c r="I442" s="98" t="s">
        <v>1005</v>
      </c>
    </row>
    <row r="443" spans="1:9" x14ac:dyDescent="0.25">
      <c r="A443" s="102">
        <v>68257000</v>
      </c>
      <c r="B443" s="98" t="s">
        <v>938</v>
      </c>
      <c r="C443" s="98">
        <v>31</v>
      </c>
      <c r="D443" s="98" t="s">
        <v>36</v>
      </c>
      <c r="E443" s="98" t="s">
        <v>940</v>
      </c>
      <c r="F443" s="98" t="s">
        <v>36</v>
      </c>
      <c r="G443" s="98" t="s">
        <v>1779</v>
      </c>
      <c r="H443" s="98">
        <v>407.2</v>
      </c>
      <c r="I443" s="98" t="s">
        <v>938</v>
      </c>
    </row>
    <row r="444" spans="1:9" x14ac:dyDescent="0.25">
      <c r="A444" s="102">
        <v>68258000</v>
      </c>
      <c r="B444" s="98" t="s">
        <v>939</v>
      </c>
      <c r="C444" s="98">
        <v>31</v>
      </c>
      <c r="D444" s="98" t="s">
        <v>36</v>
      </c>
      <c r="E444" s="98" t="s">
        <v>940</v>
      </c>
      <c r="F444" s="98" t="s">
        <v>36</v>
      </c>
      <c r="G444" s="98" t="s">
        <v>1780</v>
      </c>
      <c r="H444" s="98">
        <v>407.4</v>
      </c>
      <c r="I444" s="98" t="s">
        <v>939</v>
      </c>
    </row>
    <row r="445" spans="1:9" x14ac:dyDescent="0.25">
      <c r="A445" s="102">
        <v>68311000</v>
      </c>
      <c r="B445" s="98" t="s">
        <v>942</v>
      </c>
      <c r="C445" s="98">
        <v>32</v>
      </c>
      <c r="D445" s="98" t="s">
        <v>1108</v>
      </c>
      <c r="E445" s="98" t="s">
        <v>945</v>
      </c>
      <c r="F445" s="98" t="s">
        <v>941</v>
      </c>
      <c r="G445" s="98" t="s">
        <v>1776</v>
      </c>
      <c r="H445" s="98">
        <v>403</v>
      </c>
      <c r="I445" s="98" t="s">
        <v>1892</v>
      </c>
    </row>
    <row r="446" spans="1:9" x14ac:dyDescent="0.25">
      <c r="A446" s="102">
        <v>68312000</v>
      </c>
      <c r="B446" s="98" t="s">
        <v>943</v>
      </c>
      <c r="C446" s="98">
        <v>32</v>
      </c>
      <c r="D446" s="98" t="s">
        <v>1108</v>
      </c>
      <c r="E446" s="98" t="s">
        <v>945</v>
      </c>
      <c r="F446" s="98" t="s">
        <v>941</v>
      </c>
      <c r="G446" s="98" t="s">
        <v>1776</v>
      </c>
      <c r="H446" s="98">
        <v>403</v>
      </c>
      <c r="I446" s="98" t="s">
        <v>1892</v>
      </c>
    </row>
    <row r="447" spans="1:9" x14ac:dyDescent="0.25">
      <c r="A447" s="102">
        <v>68312500</v>
      </c>
      <c r="B447" s="98" t="s">
        <v>944</v>
      </c>
      <c r="C447" s="98">
        <v>32</v>
      </c>
      <c r="D447" s="98" t="s">
        <v>1108</v>
      </c>
      <c r="E447" s="98" t="s">
        <v>945</v>
      </c>
      <c r="F447" s="98" t="s">
        <v>941</v>
      </c>
      <c r="G447" s="98" t="s">
        <v>1776</v>
      </c>
      <c r="H447" s="98">
        <v>403</v>
      </c>
      <c r="I447" s="98" t="s">
        <v>1892</v>
      </c>
    </row>
    <row r="448" spans="1:9" x14ac:dyDescent="0.25">
      <c r="A448" s="102">
        <v>68520000</v>
      </c>
      <c r="B448" s="98" t="s">
        <v>975</v>
      </c>
      <c r="C448" s="98">
        <v>34</v>
      </c>
      <c r="D448" s="98" t="s">
        <v>974</v>
      </c>
      <c r="E448" s="98" t="s">
        <v>986</v>
      </c>
      <c r="F448" s="98" t="s">
        <v>974</v>
      </c>
      <c r="G448" s="98" t="s">
        <v>1781</v>
      </c>
      <c r="H448" s="98">
        <v>408.11</v>
      </c>
      <c r="I448" s="98" t="s">
        <v>1895</v>
      </c>
    </row>
    <row r="449" spans="1:9" x14ac:dyDescent="0.25">
      <c r="A449" s="102">
        <v>68520100</v>
      </c>
      <c r="B449" s="98" t="s">
        <v>976</v>
      </c>
      <c r="C449" s="98">
        <v>34</v>
      </c>
      <c r="D449" s="98" t="s">
        <v>974</v>
      </c>
      <c r="E449" s="98" t="s">
        <v>986</v>
      </c>
      <c r="F449" s="98" t="s">
        <v>974</v>
      </c>
      <c r="G449" s="98" t="s">
        <v>1781</v>
      </c>
      <c r="H449" s="98">
        <v>408.11</v>
      </c>
      <c r="I449" s="98" t="s">
        <v>1895</v>
      </c>
    </row>
    <row r="450" spans="1:9" x14ac:dyDescent="0.25">
      <c r="A450" s="102">
        <v>68532000</v>
      </c>
      <c r="B450" s="98" t="s">
        <v>977</v>
      </c>
      <c r="C450" s="98">
        <v>34</v>
      </c>
      <c r="D450" s="98" t="s">
        <v>974</v>
      </c>
      <c r="E450" s="98" t="s">
        <v>986</v>
      </c>
      <c r="F450" s="98" t="s">
        <v>974</v>
      </c>
      <c r="G450" s="98" t="s">
        <v>1782</v>
      </c>
      <c r="H450" s="98">
        <v>408.12</v>
      </c>
      <c r="I450" s="98" t="s">
        <v>1896</v>
      </c>
    </row>
    <row r="451" spans="1:9" x14ac:dyDescent="0.25">
      <c r="A451" s="102">
        <v>68532100</v>
      </c>
      <c r="B451" s="98" t="s">
        <v>978</v>
      </c>
      <c r="C451" s="98">
        <v>34</v>
      </c>
      <c r="D451" s="98" t="s">
        <v>974</v>
      </c>
      <c r="E451" s="98" t="s">
        <v>986</v>
      </c>
      <c r="F451" s="98" t="s">
        <v>974</v>
      </c>
      <c r="G451" s="98" t="s">
        <v>1782</v>
      </c>
      <c r="H451" s="98">
        <v>408.12</v>
      </c>
      <c r="I451" s="98" t="s">
        <v>1896</v>
      </c>
    </row>
    <row r="452" spans="1:9" x14ac:dyDescent="0.25">
      <c r="A452" s="102">
        <v>68533000</v>
      </c>
      <c r="B452" s="98" t="s">
        <v>979</v>
      </c>
      <c r="C452" s="98">
        <v>34</v>
      </c>
      <c r="D452" s="98" t="s">
        <v>974</v>
      </c>
      <c r="E452" s="98" t="s">
        <v>986</v>
      </c>
      <c r="F452" s="98" t="s">
        <v>974</v>
      </c>
      <c r="G452" s="98" t="s">
        <v>1782</v>
      </c>
      <c r="H452" s="98">
        <v>408.12</v>
      </c>
      <c r="I452" s="98" t="s">
        <v>1896</v>
      </c>
    </row>
    <row r="453" spans="1:9" x14ac:dyDescent="0.25">
      <c r="A453" s="102">
        <v>68533100</v>
      </c>
      <c r="B453" s="98" t="s">
        <v>980</v>
      </c>
      <c r="C453" s="98">
        <v>34</v>
      </c>
      <c r="D453" s="98" t="s">
        <v>974</v>
      </c>
      <c r="E453" s="98" t="s">
        <v>986</v>
      </c>
      <c r="F453" s="98" t="s">
        <v>974</v>
      </c>
      <c r="G453" s="98" t="s">
        <v>1782</v>
      </c>
      <c r="H453" s="98">
        <v>408.12</v>
      </c>
      <c r="I453" s="98" t="s">
        <v>1896</v>
      </c>
    </row>
    <row r="454" spans="1:9" x14ac:dyDescent="0.25">
      <c r="A454" s="102">
        <v>68535000</v>
      </c>
      <c r="B454" s="98" t="s">
        <v>981</v>
      </c>
      <c r="C454" s="98">
        <v>34</v>
      </c>
      <c r="D454" s="98" t="s">
        <v>974</v>
      </c>
      <c r="E454" s="98" t="s">
        <v>986</v>
      </c>
      <c r="F454" s="98" t="s">
        <v>974</v>
      </c>
      <c r="G454" s="98" t="s">
        <v>1782</v>
      </c>
      <c r="H454" s="98">
        <v>408.12</v>
      </c>
      <c r="I454" s="98" t="s">
        <v>1896</v>
      </c>
    </row>
    <row r="455" spans="1:9" x14ac:dyDescent="0.25">
      <c r="A455" s="102">
        <v>68535100</v>
      </c>
      <c r="B455" s="98" t="s">
        <v>982</v>
      </c>
      <c r="C455" s="98">
        <v>34</v>
      </c>
      <c r="D455" s="98" t="s">
        <v>974</v>
      </c>
      <c r="E455" s="98" t="s">
        <v>986</v>
      </c>
      <c r="F455" s="98" t="s">
        <v>974</v>
      </c>
      <c r="G455" s="98" t="s">
        <v>1782</v>
      </c>
      <c r="H455" s="98">
        <v>408.12</v>
      </c>
      <c r="I455" s="98" t="s">
        <v>1896</v>
      </c>
    </row>
    <row r="456" spans="1:9" x14ac:dyDescent="0.25">
      <c r="A456" s="102">
        <v>68543000</v>
      </c>
      <c r="B456" s="98" t="s">
        <v>983</v>
      </c>
      <c r="C456" s="98">
        <v>34</v>
      </c>
      <c r="D456" s="98" t="s">
        <v>974</v>
      </c>
      <c r="E456" s="98" t="s">
        <v>986</v>
      </c>
      <c r="F456" s="98" t="s">
        <v>974</v>
      </c>
      <c r="G456" s="98" t="s">
        <v>1783</v>
      </c>
      <c r="H456" s="98">
        <v>408.13</v>
      </c>
      <c r="I456" s="98" t="s">
        <v>1897</v>
      </c>
    </row>
    <row r="457" spans="1:9" x14ac:dyDescent="0.25">
      <c r="A457" s="102">
        <v>68544000</v>
      </c>
      <c r="B457" s="98" t="s">
        <v>984</v>
      </c>
      <c r="C457" s="98">
        <v>34</v>
      </c>
      <c r="D457" s="98" t="s">
        <v>974</v>
      </c>
      <c r="E457" s="98" t="s">
        <v>986</v>
      </c>
      <c r="F457" s="98" t="s">
        <v>974</v>
      </c>
      <c r="G457" s="98" t="s">
        <v>1783</v>
      </c>
      <c r="H457" s="98">
        <v>408.13</v>
      </c>
      <c r="I457" s="98" t="s">
        <v>1897</v>
      </c>
    </row>
    <row r="458" spans="1:9" x14ac:dyDescent="0.25">
      <c r="A458" s="102">
        <v>68545000</v>
      </c>
      <c r="B458" s="98" t="s">
        <v>985</v>
      </c>
      <c r="C458" s="98">
        <v>34</v>
      </c>
      <c r="D458" s="98" t="s">
        <v>974</v>
      </c>
      <c r="E458" s="98" t="s">
        <v>986</v>
      </c>
      <c r="F458" s="98" t="s">
        <v>974</v>
      </c>
      <c r="G458" s="98" t="s">
        <v>1784</v>
      </c>
      <c r="H458" s="98">
        <v>408.1</v>
      </c>
      <c r="I458" s="98" t="s">
        <v>1894</v>
      </c>
    </row>
    <row r="459" spans="1:9" x14ac:dyDescent="0.25">
      <c r="A459" s="102">
        <v>69011000</v>
      </c>
      <c r="B459" s="98" t="s">
        <v>947</v>
      </c>
      <c r="C459" s="98">
        <v>46</v>
      </c>
      <c r="D459" s="98" t="s">
        <v>1634</v>
      </c>
      <c r="E459" s="98" t="s">
        <v>949</v>
      </c>
      <c r="F459" s="98" t="s">
        <v>946</v>
      </c>
      <c r="G459" s="98" t="s">
        <v>1785</v>
      </c>
      <c r="H459" s="98">
        <v>409.1</v>
      </c>
      <c r="I459" s="98" t="s">
        <v>1898</v>
      </c>
    </row>
    <row r="460" spans="1:9" x14ac:dyDescent="0.25">
      <c r="A460" s="102">
        <v>69012000</v>
      </c>
      <c r="B460" s="98" t="s">
        <v>948</v>
      </c>
      <c r="C460" s="98">
        <v>46</v>
      </c>
      <c r="D460" s="98" t="s">
        <v>1634</v>
      </c>
      <c r="E460" s="98" t="s">
        <v>949</v>
      </c>
      <c r="F460" s="98" t="s">
        <v>946</v>
      </c>
      <c r="G460" s="98" t="s">
        <v>1785</v>
      </c>
      <c r="H460" s="98">
        <v>409.1</v>
      </c>
      <c r="I460" s="98" t="s">
        <v>1898</v>
      </c>
    </row>
    <row r="461" spans="1:9" x14ac:dyDescent="0.25">
      <c r="A461" s="102">
        <v>69021000</v>
      </c>
      <c r="B461" s="98" t="s">
        <v>951</v>
      </c>
      <c r="C461" s="98">
        <v>46</v>
      </c>
      <c r="D461" s="98" t="s">
        <v>1634</v>
      </c>
      <c r="E461" s="98" t="s">
        <v>953</v>
      </c>
      <c r="F461" s="98" t="s">
        <v>950</v>
      </c>
      <c r="G461" s="98" t="s">
        <v>1786</v>
      </c>
      <c r="H461" s="98">
        <v>409.11</v>
      </c>
      <c r="I461" s="98" t="s">
        <v>1899</v>
      </c>
    </row>
    <row r="462" spans="1:9" x14ac:dyDescent="0.25">
      <c r="A462" s="102">
        <v>69022000</v>
      </c>
      <c r="B462" s="98" t="s">
        <v>952</v>
      </c>
      <c r="C462" s="98">
        <v>46</v>
      </c>
      <c r="D462" s="98" t="s">
        <v>1634</v>
      </c>
      <c r="E462" s="98" t="s">
        <v>953</v>
      </c>
      <c r="F462" s="98" t="s">
        <v>950</v>
      </c>
      <c r="G462" s="98" t="s">
        <v>1786</v>
      </c>
      <c r="H462" s="98">
        <v>409.11</v>
      </c>
      <c r="I462" s="98" t="s">
        <v>1899</v>
      </c>
    </row>
    <row r="463" spans="1:9" x14ac:dyDescent="0.25">
      <c r="A463" s="102">
        <v>69031000</v>
      </c>
      <c r="B463" s="98" t="s">
        <v>1013</v>
      </c>
      <c r="C463" s="98">
        <v>46</v>
      </c>
      <c r="D463" s="98" t="s">
        <v>1634</v>
      </c>
      <c r="E463" s="98" t="s">
        <v>1011</v>
      </c>
      <c r="F463" s="98" t="s">
        <v>1012</v>
      </c>
      <c r="G463" s="98" t="s">
        <v>1787</v>
      </c>
      <c r="H463" s="98">
        <v>409.2</v>
      </c>
      <c r="I463" s="98" t="s">
        <v>1900</v>
      </c>
    </row>
    <row r="464" spans="1:9" x14ac:dyDescent="0.25">
      <c r="A464" s="102">
        <v>69041000</v>
      </c>
      <c r="B464" s="98" t="s">
        <v>1016</v>
      </c>
      <c r="C464" s="98">
        <v>46</v>
      </c>
      <c r="D464" s="98" t="s">
        <v>1634</v>
      </c>
      <c r="E464" s="98" t="s">
        <v>1014</v>
      </c>
      <c r="F464" s="98" t="s">
        <v>1015</v>
      </c>
      <c r="G464" s="98" t="s">
        <v>1787</v>
      </c>
      <c r="H464" s="98">
        <v>409.2</v>
      </c>
      <c r="I464" s="98" t="s">
        <v>1900</v>
      </c>
    </row>
    <row r="465" spans="1:9" x14ac:dyDescent="0.25">
      <c r="A465" s="102">
        <v>69061000</v>
      </c>
      <c r="B465" s="98" t="s">
        <v>955</v>
      </c>
      <c r="C465" s="98">
        <v>46</v>
      </c>
      <c r="D465" s="98" t="s">
        <v>1634</v>
      </c>
      <c r="E465" s="98" t="s">
        <v>960</v>
      </c>
      <c r="F465" s="98" t="s">
        <v>954</v>
      </c>
      <c r="G465" s="98" t="s">
        <v>1788</v>
      </c>
      <c r="H465" s="98">
        <v>410.1</v>
      </c>
      <c r="I465" s="98" t="s">
        <v>1901</v>
      </c>
    </row>
    <row r="466" spans="1:9" x14ac:dyDescent="0.25">
      <c r="A466" s="102">
        <v>69062000</v>
      </c>
      <c r="B466" s="98" t="s">
        <v>956</v>
      </c>
      <c r="C466" s="98">
        <v>46</v>
      </c>
      <c r="D466" s="98" t="s">
        <v>1634</v>
      </c>
      <c r="E466" s="98" t="s">
        <v>960</v>
      </c>
      <c r="F466" s="98" t="s">
        <v>954</v>
      </c>
      <c r="G466" s="98" t="s">
        <v>1788</v>
      </c>
      <c r="H466" s="98">
        <v>410.1</v>
      </c>
      <c r="I466" s="98" t="s">
        <v>1901</v>
      </c>
    </row>
    <row r="467" spans="1:9" x14ac:dyDescent="0.25">
      <c r="A467" s="102">
        <v>69063000</v>
      </c>
      <c r="B467" s="98" t="s">
        <v>957</v>
      </c>
      <c r="C467" s="98">
        <v>46</v>
      </c>
      <c r="D467" s="98" t="s">
        <v>1634</v>
      </c>
      <c r="E467" s="98" t="s">
        <v>960</v>
      </c>
      <c r="F467" s="98" t="s">
        <v>954</v>
      </c>
      <c r="G467" s="98" t="s">
        <v>1788</v>
      </c>
      <c r="H467" s="98">
        <v>410.1</v>
      </c>
      <c r="I467" s="98" t="s">
        <v>1901</v>
      </c>
    </row>
    <row r="468" spans="1:9" x14ac:dyDescent="0.25">
      <c r="A468" s="102">
        <v>69063200</v>
      </c>
      <c r="B468" s="98" t="s">
        <v>958</v>
      </c>
      <c r="C468" s="98">
        <v>46</v>
      </c>
      <c r="D468" s="98" t="s">
        <v>1634</v>
      </c>
      <c r="E468" s="98" t="s">
        <v>960</v>
      </c>
      <c r="F468" s="98" t="s">
        <v>954</v>
      </c>
      <c r="G468" s="98" t="s">
        <v>1788</v>
      </c>
      <c r="H468" s="98">
        <v>410.1</v>
      </c>
      <c r="I468" s="98" t="s">
        <v>1901</v>
      </c>
    </row>
    <row r="469" spans="1:9" x14ac:dyDescent="0.25">
      <c r="A469" s="102">
        <v>69065000</v>
      </c>
      <c r="B469" s="98" t="s">
        <v>959</v>
      </c>
      <c r="C469" s="98">
        <v>46</v>
      </c>
      <c r="D469" s="98" t="s">
        <v>1634</v>
      </c>
      <c r="E469" s="98" t="s">
        <v>960</v>
      </c>
      <c r="F469" s="98" t="s">
        <v>954</v>
      </c>
      <c r="G469" s="98" t="s">
        <v>1788</v>
      </c>
      <c r="H469" s="98">
        <v>410.1</v>
      </c>
      <c r="I469" s="98" t="s">
        <v>1901</v>
      </c>
    </row>
    <row r="470" spans="1:9" x14ac:dyDescent="0.25">
      <c r="A470" s="102">
        <v>69071000</v>
      </c>
      <c r="B470" s="98" t="s">
        <v>962</v>
      </c>
      <c r="C470" s="98">
        <v>46</v>
      </c>
      <c r="D470" s="98" t="s">
        <v>1634</v>
      </c>
      <c r="E470" s="98" t="s">
        <v>967</v>
      </c>
      <c r="F470" s="98" t="s">
        <v>961</v>
      </c>
      <c r="G470" s="98" t="s">
        <v>1789</v>
      </c>
      <c r="H470" s="98">
        <v>410.11</v>
      </c>
      <c r="I470" s="98" t="s">
        <v>1902</v>
      </c>
    </row>
    <row r="471" spans="1:9" x14ac:dyDescent="0.25">
      <c r="A471" s="102">
        <v>69072000</v>
      </c>
      <c r="B471" s="98" t="s">
        <v>963</v>
      </c>
      <c r="C471" s="98">
        <v>46</v>
      </c>
      <c r="D471" s="98" t="s">
        <v>1634</v>
      </c>
      <c r="E471" s="98" t="s">
        <v>967</v>
      </c>
      <c r="F471" s="98" t="s">
        <v>961</v>
      </c>
      <c r="G471" s="98" t="s">
        <v>1789</v>
      </c>
      <c r="H471" s="98">
        <v>410.11</v>
      </c>
      <c r="I471" s="98" t="s">
        <v>1902</v>
      </c>
    </row>
    <row r="472" spans="1:9" x14ac:dyDescent="0.25">
      <c r="A472" s="102">
        <v>69073000</v>
      </c>
      <c r="B472" s="98" t="s">
        <v>964</v>
      </c>
      <c r="C472" s="98">
        <v>46</v>
      </c>
      <c r="D472" s="98" t="s">
        <v>1634</v>
      </c>
      <c r="E472" s="98" t="s">
        <v>967</v>
      </c>
      <c r="F472" s="98" t="s">
        <v>961</v>
      </c>
      <c r="G472" s="98" t="s">
        <v>1789</v>
      </c>
      <c r="H472" s="98">
        <v>410.11</v>
      </c>
      <c r="I472" s="98" t="s">
        <v>1902</v>
      </c>
    </row>
    <row r="473" spans="1:9" x14ac:dyDescent="0.25">
      <c r="A473" s="102">
        <v>69073200</v>
      </c>
      <c r="B473" s="98" t="s">
        <v>965</v>
      </c>
      <c r="C473" s="98">
        <v>46</v>
      </c>
      <c r="D473" s="98" t="s">
        <v>1634</v>
      </c>
      <c r="E473" s="98" t="s">
        <v>967</v>
      </c>
      <c r="F473" s="98" t="s">
        <v>961</v>
      </c>
      <c r="G473" s="98" t="s">
        <v>1789</v>
      </c>
      <c r="H473" s="98">
        <v>410.11</v>
      </c>
      <c r="I473" s="98" t="s">
        <v>1902</v>
      </c>
    </row>
    <row r="474" spans="1:9" x14ac:dyDescent="0.25">
      <c r="A474" s="102">
        <v>69073500</v>
      </c>
      <c r="B474" s="98" t="s">
        <v>966</v>
      </c>
      <c r="C474" s="98">
        <v>46</v>
      </c>
      <c r="D474" s="98" t="s">
        <v>1634</v>
      </c>
      <c r="E474" s="98" t="s">
        <v>967</v>
      </c>
      <c r="F474" s="98" t="s">
        <v>961</v>
      </c>
      <c r="G474" s="98" t="s">
        <v>1789</v>
      </c>
      <c r="H474" s="98">
        <v>410.11</v>
      </c>
      <c r="I474" s="98" t="s">
        <v>1902</v>
      </c>
    </row>
    <row r="475" spans="1:9" x14ac:dyDescent="0.25">
      <c r="A475" s="102">
        <v>69520000</v>
      </c>
      <c r="B475" s="98" t="s">
        <v>969</v>
      </c>
      <c r="C475" s="98">
        <v>46</v>
      </c>
      <c r="D475" s="98" t="s">
        <v>1634</v>
      </c>
      <c r="E475" s="98" t="s">
        <v>973</v>
      </c>
      <c r="F475" s="98" t="s">
        <v>968</v>
      </c>
      <c r="G475" s="98" t="s">
        <v>1790</v>
      </c>
      <c r="H475" s="98">
        <v>412.11</v>
      </c>
      <c r="I475" s="98" t="s">
        <v>1903</v>
      </c>
    </row>
    <row r="476" spans="1:9" x14ac:dyDescent="0.25">
      <c r="A476" s="102">
        <v>69522000</v>
      </c>
      <c r="B476" s="98" t="s">
        <v>970</v>
      </c>
      <c r="C476" s="98">
        <v>46</v>
      </c>
      <c r="D476" s="98" t="s">
        <v>1634</v>
      </c>
      <c r="E476" s="98" t="s">
        <v>973</v>
      </c>
      <c r="F476" s="98" t="s">
        <v>968</v>
      </c>
      <c r="G476" s="98" t="s">
        <v>1790</v>
      </c>
      <c r="H476" s="98">
        <v>412.11</v>
      </c>
      <c r="I476" s="98" t="s">
        <v>1903</v>
      </c>
    </row>
    <row r="477" spans="1:9" x14ac:dyDescent="0.25">
      <c r="A477" s="102">
        <v>69523000</v>
      </c>
      <c r="B477" s="98" t="s">
        <v>971</v>
      </c>
      <c r="C477" s="98">
        <v>46</v>
      </c>
      <c r="D477" s="98" t="s">
        <v>1634</v>
      </c>
      <c r="E477" s="98" t="s">
        <v>973</v>
      </c>
      <c r="F477" s="98" t="s">
        <v>968</v>
      </c>
      <c r="G477" s="98" t="s">
        <v>1790</v>
      </c>
      <c r="H477" s="98">
        <v>412.11</v>
      </c>
      <c r="I477" s="98" t="s">
        <v>1903</v>
      </c>
    </row>
    <row r="478" spans="1:9" x14ac:dyDescent="0.25">
      <c r="A478" s="102">
        <v>69524000</v>
      </c>
      <c r="B478" s="98" t="s">
        <v>972</v>
      </c>
      <c r="C478" s="98">
        <v>46</v>
      </c>
      <c r="D478" s="98" t="s">
        <v>1634</v>
      </c>
      <c r="E478" s="98" t="s">
        <v>973</v>
      </c>
      <c r="F478" s="98" t="s">
        <v>968</v>
      </c>
      <c r="G478" s="98" t="s">
        <v>1790</v>
      </c>
      <c r="H478" s="98">
        <v>412.11</v>
      </c>
      <c r="I478" s="98" t="s">
        <v>1903</v>
      </c>
    </row>
    <row r="479" spans="1:9" x14ac:dyDescent="0.25">
      <c r="A479" s="102">
        <v>70510000</v>
      </c>
      <c r="B479" s="98" t="s">
        <v>991</v>
      </c>
      <c r="C479" s="98">
        <v>41</v>
      </c>
      <c r="D479" s="98" t="s">
        <v>1791</v>
      </c>
      <c r="E479" s="98" t="s">
        <v>989</v>
      </c>
      <c r="F479" s="98" t="s">
        <v>990</v>
      </c>
      <c r="G479" s="98" t="s">
        <v>1792</v>
      </c>
      <c r="H479" s="98">
        <v>420</v>
      </c>
      <c r="I479" s="98" t="s">
        <v>1904</v>
      </c>
    </row>
    <row r="480" spans="1:9" x14ac:dyDescent="0.25">
      <c r="A480" s="102">
        <v>71511000</v>
      </c>
      <c r="B480" s="98" t="s">
        <v>994</v>
      </c>
      <c r="C480" s="98">
        <v>44</v>
      </c>
      <c r="D480" s="98" t="s">
        <v>1165</v>
      </c>
      <c r="E480" s="98" t="s">
        <v>992</v>
      </c>
      <c r="F480" s="98" t="s">
        <v>993</v>
      </c>
      <c r="G480" s="98" t="s">
        <v>1793</v>
      </c>
      <c r="H480" s="98">
        <v>415</v>
      </c>
      <c r="I480" s="98" t="s">
        <v>994</v>
      </c>
    </row>
    <row r="481" spans="1:9" x14ac:dyDescent="0.25">
      <c r="A481" s="102">
        <v>71521000</v>
      </c>
      <c r="B481" s="98" t="s">
        <v>995</v>
      </c>
      <c r="C481" s="98">
        <v>44</v>
      </c>
      <c r="D481" s="98" t="s">
        <v>1165</v>
      </c>
      <c r="E481" s="98" t="s">
        <v>992</v>
      </c>
      <c r="F481" s="98" t="s">
        <v>993</v>
      </c>
      <c r="G481" s="98" t="s">
        <v>1794</v>
      </c>
      <c r="H481" s="98">
        <v>416</v>
      </c>
      <c r="I481" s="98" t="s">
        <v>995</v>
      </c>
    </row>
    <row r="482" spans="1:9" x14ac:dyDescent="0.25">
      <c r="A482" s="102">
        <v>71611000</v>
      </c>
      <c r="B482" s="98" t="s">
        <v>996</v>
      </c>
      <c r="C482" s="98">
        <v>44</v>
      </c>
      <c r="D482" s="98" t="s">
        <v>1165</v>
      </c>
      <c r="E482" s="98" t="s">
        <v>992</v>
      </c>
      <c r="F482" s="98" t="s">
        <v>993</v>
      </c>
      <c r="G482" s="98" t="s">
        <v>1795</v>
      </c>
      <c r="H482" s="98">
        <v>421</v>
      </c>
      <c r="I482" s="98" t="s">
        <v>1905</v>
      </c>
    </row>
    <row r="483" spans="1:9" x14ac:dyDescent="0.25">
      <c r="A483" s="102">
        <v>71611530</v>
      </c>
      <c r="B483" s="98" t="s">
        <v>1876</v>
      </c>
      <c r="I483" s="98" t="e">
        <v>#N/A</v>
      </c>
    </row>
    <row r="484" spans="1:9" x14ac:dyDescent="0.25">
      <c r="A484" s="102">
        <v>71621000</v>
      </c>
      <c r="B484" s="98" t="s">
        <v>1150</v>
      </c>
      <c r="C484" s="98">
        <v>44</v>
      </c>
      <c r="D484" s="98" t="s">
        <v>1165</v>
      </c>
      <c r="E484" s="98" t="s">
        <v>1006</v>
      </c>
      <c r="F484" s="98" t="s">
        <v>1007</v>
      </c>
      <c r="G484" s="98" t="s">
        <v>1764</v>
      </c>
      <c r="H484" s="98">
        <v>426</v>
      </c>
      <c r="I484" s="98" t="s">
        <v>1906</v>
      </c>
    </row>
    <row r="485" spans="1:9" x14ac:dyDescent="0.25">
      <c r="A485" s="102">
        <v>71712000</v>
      </c>
      <c r="B485" s="98" t="s">
        <v>1151</v>
      </c>
      <c r="C485" s="98">
        <v>44</v>
      </c>
      <c r="D485" s="98" t="s">
        <v>1165</v>
      </c>
      <c r="E485" s="98" t="s">
        <v>1006</v>
      </c>
      <c r="F485" s="98" t="s">
        <v>1007</v>
      </c>
      <c r="G485" s="98" t="s">
        <v>1764</v>
      </c>
      <c r="H485" s="98">
        <v>426</v>
      </c>
      <c r="I485" s="98" t="s">
        <v>1906</v>
      </c>
    </row>
    <row r="486" spans="1:9" x14ac:dyDescent="0.25">
      <c r="A486" s="102">
        <v>71810000</v>
      </c>
      <c r="B486" s="98" t="s">
        <v>1152</v>
      </c>
      <c r="C486" s="98">
        <v>45</v>
      </c>
      <c r="D486" s="98" t="s">
        <v>1575</v>
      </c>
      <c r="E486" s="98" t="s">
        <v>1006</v>
      </c>
      <c r="F486" s="98" t="s">
        <v>1007</v>
      </c>
      <c r="G486" s="98" t="s">
        <v>1690</v>
      </c>
      <c r="H486" s="98">
        <v>604.79999999999995</v>
      </c>
      <c r="I486" s="98" t="s">
        <v>1934</v>
      </c>
    </row>
    <row r="487" spans="1:9" x14ac:dyDescent="0.25">
      <c r="A487" s="102">
        <v>71820000</v>
      </c>
      <c r="B487" s="98" t="s">
        <v>1153</v>
      </c>
      <c r="C487" s="98">
        <v>45</v>
      </c>
      <c r="D487" s="98" t="s">
        <v>1575</v>
      </c>
      <c r="E487" s="98" t="s">
        <v>1006</v>
      </c>
      <c r="F487" s="98" t="s">
        <v>1007</v>
      </c>
      <c r="G487" s="98" t="s">
        <v>1690</v>
      </c>
      <c r="H487" s="98">
        <v>604.79999999999995</v>
      </c>
      <c r="I487" s="98" t="s">
        <v>1934</v>
      </c>
    </row>
    <row r="488" spans="1:9" x14ac:dyDescent="0.25">
      <c r="A488" s="102">
        <v>72801000</v>
      </c>
      <c r="B488" s="98" t="s">
        <v>997</v>
      </c>
      <c r="C488" s="98">
        <v>44</v>
      </c>
      <c r="D488" s="98" t="s">
        <v>1165</v>
      </c>
      <c r="E488" s="98" t="s">
        <v>992</v>
      </c>
      <c r="F488" s="98" t="s">
        <v>993</v>
      </c>
      <c r="G488" s="98" t="s">
        <v>1795</v>
      </c>
      <c r="H488" s="98">
        <v>421</v>
      </c>
      <c r="I488" s="98" t="s">
        <v>1905</v>
      </c>
    </row>
    <row r="489" spans="1:9" x14ac:dyDescent="0.25">
      <c r="A489" s="102">
        <v>72801100</v>
      </c>
      <c r="B489" s="98" t="s">
        <v>998</v>
      </c>
      <c r="C489" s="98">
        <v>44</v>
      </c>
      <c r="D489" s="98" t="s">
        <v>1165</v>
      </c>
      <c r="E489" s="98" t="s">
        <v>992</v>
      </c>
      <c r="F489" s="98" t="s">
        <v>993</v>
      </c>
      <c r="G489" s="98" t="s">
        <v>1795</v>
      </c>
      <c r="H489" s="98">
        <v>421</v>
      </c>
      <c r="I489" s="98" t="s">
        <v>1905</v>
      </c>
    </row>
    <row r="490" spans="1:9" x14ac:dyDescent="0.25">
      <c r="A490" s="102">
        <v>72801200</v>
      </c>
      <c r="B490" s="98" t="s">
        <v>1586</v>
      </c>
      <c r="C490" s="98">
        <v>44</v>
      </c>
      <c r="D490" s="98" t="s">
        <v>1165</v>
      </c>
      <c r="E490" s="98" t="s">
        <v>992</v>
      </c>
      <c r="F490" s="98" t="s">
        <v>993</v>
      </c>
      <c r="G490" s="98" t="s">
        <v>1795</v>
      </c>
      <c r="H490" s="98">
        <v>421</v>
      </c>
      <c r="I490" s="98" t="s">
        <v>1905</v>
      </c>
    </row>
    <row r="491" spans="1:9" x14ac:dyDescent="0.25">
      <c r="A491" s="102">
        <v>72801300</v>
      </c>
      <c r="B491" s="98" t="s">
        <v>999</v>
      </c>
      <c r="C491" s="98">
        <v>44</v>
      </c>
      <c r="D491" s="98" t="s">
        <v>1165</v>
      </c>
      <c r="E491" s="98" t="s">
        <v>992</v>
      </c>
      <c r="F491" s="98" t="s">
        <v>993</v>
      </c>
      <c r="G491" s="98" t="s">
        <v>1795</v>
      </c>
      <c r="H491" s="98">
        <v>421</v>
      </c>
      <c r="I491" s="98" t="s">
        <v>1905</v>
      </c>
    </row>
    <row r="492" spans="1:9" x14ac:dyDescent="0.25">
      <c r="A492" s="102">
        <v>72802000</v>
      </c>
      <c r="B492" s="98" t="s">
        <v>1000</v>
      </c>
      <c r="C492" s="98">
        <v>44</v>
      </c>
      <c r="D492" s="98" t="s">
        <v>1165</v>
      </c>
      <c r="E492" s="98" t="s">
        <v>992</v>
      </c>
      <c r="F492" s="98" t="s">
        <v>993</v>
      </c>
      <c r="G492" s="98" t="s">
        <v>1795</v>
      </c>
      <c r="H492" s="98">
        <v>421</v>
      </c>
      <c r="I492" s="98" t="s">
        <v>1905</v>
      </c>
    </row>
    <row r="493" spans="1:9" x14ac:dyDescent="0.25">
      <c r="A493" s="102">
        <v>72802100</v>
      </c>
      <c r="B493" s="98" t="s">
        <v>1001</v>
      </c>
      <c r="C493" s="98">
        <v>44</v>
      </c>
      <c r="D493" s="98" t="s">
        <v>1165</v>
      </c>
      <c r="E493" s="98" t="s">
        <v>992</v>
      </c>
      <c r="F493" s="98" t="s">
        <v>993</v>
      </c>
      <c r="G493" s="98" t="s">
        <v>1795</v>
      </c>
      <c r="H493" s="98">
        <v>421</v>
      </c>
      <c r="I493" s="98" t="s">
        <v>1905</v>
      </c>
    </row>
    <row r="494" spans="1:9" x14ac:dyDescent="0.25">
      <c r="A494" s="102">
        <v>72803000</v>
      </c>
      <c r="B494" s="98" t="s">
        <v>1002</v>
      </c>
      <c r="C494" s="98">
        <v>44</v>
      </c>
      <c r="D494" s="98" t="s">
        <v>1165</v>
      </c>
      <c r="E494" s="98" t="s">
        <v>992</v>
      </c>
      <c r="F494" s="98" t="s">
        <v>993</v>
      </c>
      <c r="G494" s="98" t="s">
        <v>1795</v>
      </c>
      <c r="H494" s="98">
        <v>421</v>
      </c>
      <c r="I494" s="98" t="s">
        <v>1905</v>
      </c>
    </row>
    <row r="495" spans="1:9" x14ac:dyDescent="0.25">
      <c r="A495" s="102">
        <v>72803100</v>
      </c>
      <c r="B495" s="98" t="s">
        <v>1796</v>
      </c>
      <c r="C495" s="98">
        <v>44</v>
      </c>
      <c r="D495" s="98" t="s">
        <v>1165</v>
      </c>
      <c r="E495" s="98" t="s">
        <v>992</v>
      </c>
      <c r="F495" s="98" t="s">
        <v>993</v>
      </c>
      <c r="G495" s="98" t="s">
        <v>1795</v>
      </c>
      <c r="H495" s="98">
        <v>421</v>
      </c>
      <c r="I495" s="98" t="s">
        <v>1905</v>
      </c>
    </row>
    <row r="496" spans="1:9" x14ac:dyDescent="0.25">
      <c r="A496" s="102">
        <v>75510000</v>
      </c>
      <c r="B496" s="98" t="s">
        <v>1005</v>
      </c>
      <c r="C496" s="98">
        <v>44</v>
      </c>
      <c r="D496" s="98" t="s">
        <v>1165</v>
      </c>
      <c r="E496" s="98" t="s">
        <v>1003</v>
      </c>
      <c r="F496" s="98" t="s">
        <v>1004</v>
      </c>
      <c r="G496" s="98" t="s">
        <v>1764</v>
      </c>
      <c r="H496" s="98">
        <v>426</v>
      </c>
      <c r="I496" s="98" t="s">
        <v>1906</v>
      </c>
    </row>
    <row r="497" spans="1:9" x14ac:dyDescent="0.25">
      <c r="A497" s="102">
        <v>75811000</v>
      </c>
      <c r="B497" s="98" t="s">
        <v>1008</v>
      </c>
      <c r="C497" s="98">
        <v>44</v>
      </c>
      <c r="D497" s="98" t="s">
        <v>1165</v>
      </c>
      <c r="E497" s="98" t="s">
        <v>1006</v>
      </c>
      <c r="F497" s="98" t="s">
        <v>1007</v>
      </c>
      <c r="G497" s="98" t="s">
        <v>1764</v>
      </c>
      <c r="H497" s="98">
        <v>426</v>
      </c>
      <c r="I497" s="98" t="s">
        <v>1906</v>
      </c>
    </row>
    <row r="498" spans="1:9" x14ac:dyDescent="0.25">
      <c r="A498" s="102">
        <v>75820000</v>
      </c>
      <c r="B498" s="98" t="s">
        <v>1009</v>
      </c>
      <c r="C498" s="98">
        <v>44</v>
      </c>
      <c r="D498" s="98" t="s">
        <v>1165</v>
      </c>
      <c r="E498" s="98" t="s">
        <v>1006</v>
      </c>
      <c r="F498" s="98" t="s">
        <v>1007</v>
      </c>
      <c r="G498" s="98" t="s">
        <v>1764</v>
      </c>
      <c r="H498" s="98">
        <v>426</v>
      </c>
      <c r="I498" s="98" t="s">
        <v>1906</v>
      </c>
    </row>
    <row r="499" spans="1:9" x14ac:dyDescent="0.25">
      <c r="A499" s="102">
        <v>75840000</v>
      </c>
      <c r="B499" s="98" t="s">
        <v>1010</v>
      </c>
      <c r="C499" s="98">
        <v>44</v>
      </c>
      <c r="D499" s="98" t="s">
        <v>1165</v>
      </c>
      <c r="E499" s="98" t="s">
        <v>1006</v>
      </c>
      <c r="F499" s="98" t="s">
        <v>1007</v>
      </c>
      <c r="G499" s="98" t="s">
        <v>1764</v>
      </c>
      <c r="H499" s="98">
        <v>426</v>
      </c>
      <c r="I499" s="98" t="s">
        <v>1906</v>
      </c>
    </row>
    <row r="500" spans="1:9" x14ac:dyDescent="0.25">
      <c r="A500" s="102">
        <v>81010000</v>
      </c>
      <c r="B500" s="98" t="s">
        <v>1019</v>
      </c>
      <c r="C500" s="98">
        <v>38</v>
      </c>
      <c r="D500" s="98" t="s">
        <v>1018</v>
      </c>
      <c r="E500" s="98" t="s">
        <v>1017</v>
      </c>
      <c r="F500" s="98" t="s">
        <v>1018</v>
      </c>
      <c r="G500" s="98" t="s">
        <v>1797</v>
      </c>
      <c r="H500" s="98">
        <v>427.3</v>
      </c>
      <c r="I500" s="98" t="s">
        <v>1908</v>
      </c>
    </row>
    <row r="501" spans="1:9" x14ac:dyDescent="0.25">
      <c r="A501" s="102">
        <v>81015000</v>
      </c>
      <c r="B501" s="98" t="s">
        <v>1020</v>
      </c>
      <c r="C501" s="98">
        <v>38</v>
      </c>
      <c r="D501" s="98" t="s">
        <v>1018</v>
      </c>
      <c r="E501" s="98" t="s">
        <v>1017</v>
      </c>
      <c r="F501" s="98" t="s">
        <v>1018</v>
      </c>
      <c r="G501" s="98" t="s">
        <v>1797</v>
      </c>
      <c r="H501" s="98">
        <v>427.3</v>
      </c>
      <c r="I501" s="98" t="s">
        <v>1908</v>
      </c>
    </row>
    <row r="502" spans="1:9" x14ac:dyDescent="0.25">
      <c r="A502" s="102">
        <v>81016000</v>
      </c>
      <c r="B502" s="98" t="s">
        <v>1154</v>
      </c>
      <c r="C502" s="98">
        <v>38</v>
      </c>
      <c r="D502" s="98" t="s">
        <v>1018</v>
      </c>
      <c r="E502" s="98" t="s">
        <v>1017</v>
      </c>
      <c r="F502" s="98" t="s">
        <v>1018</v>
      </c>
      <c r="G502" s="98" t="s">
        <v>1797</v>
      </c>
      <c r="H502" s="98">
        <v>427.3</v>
      </c>
      <c r="I502" s="98" t="s">
        <v>1908</v>
      </c>
    </row>
    <row r="503" spans="1:9" x14ac:dyDescent="0.25">
      <c r="A503" s="102">
        <v>81020000</v>
      </c>
      <c r="B503" s="98" t="s">
        <v>1021</v>
      </c>
      <c r="C503" s="98">
        <v>38</v>
      </c>
      <c r="D503" s="98" t="s">
        <v>1018</v>
      </c>
      <c r="E503" s="98" t="s">
        <v>1017</v>
      </c>
      <c r="F503" s="98" t="s">
        <v>1018</v>
      </c>
      <c r="G503" s="98" t="s">
        <v>1798</v>
      </c>
      <c r="H503" s="98">
        <v>437</v>
      </c>
      <c r="I503" s="98" t="s">
        <v>1911</v>
      </c>
    </row>
    <row r="504" spans="1:9" x14ac:dyDescent="0.25">
      <c r="A504" s="102">
        <v>81315000</v>
      </c>
      <c r="B504" s="98" t="s">
        <v>1024</v>
      </c>
      <c r="C504" s="98">
        <v>39</v>
      </c>
      <c r="D504" s="98" t="s">
        <v>1799</v>
      </c>
      <c r="E504" s="98" t="s">
        <v>1022</v>
      </c>
      <c r="F504" s="98" t="s">
        <v>1023</v>
      </c>
      <c r="G504" s="98" t="s">
        <v>1800</v>
      </c>
      <c r="H504" s="98">
        <v>427.2</v>
      </c>
      <c r="I504" s="98" t="s">
        <v>1907</v>
      </c>
    </row>
    <row r="505" spans="1:9" x14ac:dyDescent="0.25">
      <c r="A505" s="102">
        <v>81500000</v>
      </c>
      <c r="B505" s="98" t="s">
        <v>1027</v>
      </c>
      <c r="C505" s="98">
        <v>40</v>
      </c>
      <c r="D505" s="98" t="s">
        <v>1801</v>
      </c>
      <c r="E505" s="98" t="s">
        <v>1025</v>
      </c>
      <c r="F505" s="98" t="s">
        <v>1026</v>
      </c>
      <c r="G505" s="98" t="s">
        <v>1802</v>
      </c>
      <c r="H505" s="98">
        <v>427.5</v>
      </c>
      <c r="I505" s="98" t="s">
        <v>1909</v>
      </c>
    </row>
    <row r="506" spans="1:9" x14ac:dyDescent="0.25">
      <c r="A506" s="102">
        <v>81810000</v>
      </c>
      <c r="B506" s="98" t="s">
        <v>1051</v>
      </c>
      <c r="C506" s="98">
        <v>37</v>
      </c>
      <c r="D506" s="98" t="s">
        <v>1051</v>
      </c>
      <c r="E506" s="98" t="s">
        <v>1049</v>
      </c>
      <c r="F506" s="98" t="s">
        <v>1050</v>
      </c>
      <c r="G506" s="98" t="s">
        <v>1803</v>
      </c>
      <c r="H506" s="98">
        <v>419</v>
      </c>
      <c r="I506" s="98" t="e">
        <v>#N/A</v>
      </c>
    </row>
    <row r="507" spans="1:9" x14ac:dyDescent="0.25">
      <c r="A507" s="102">
        <v>81815100</v>
      </c>
      <c r="B507" s="98" t="s">
        <v>1804</v>
      </c>
      <c r="C507" s="98">
        <v>37</v>
      </c>
      <c r="D507" s="98" t="s">
        <v>1051</v>
      </c>
      <c r="E507" s="98" t="s">
        <v>1049</v>
      </c>
      <c r="F507" s="98" t="s">
        <v>1050</v>
      </c>
      <c r="G507" s="98" t="s">
        <v>1797</v>
      </c>
      <c r="H507" s="98">
        <v>427.3</v>
      </c>
      <c r="I507" s="98" t="s">
        <v>1908</v>
      </c>
    </row>
    <row r="508" spans="1:9" x14ac:dyDescent="0.25">
      <c r="A508" s="102">
        <v>82010000</v>
      </c>
      <c r="B508" s="98" t="s">
        <v>1033</v>
      </c>
      <c r="C508" s="98">
        <v>43</v>
      </c>
      <c r="D508" s="98" t="s">
        <v>1032</v>
      </c>
      <c r="E508" s="98" t="s">
        <v>1031</v>
      </c>
      <c r="F508" s="98" t="s">
        <v>1032</v>
      </c>
      <c r="G508" s="98" t="s">
        <v>1805</v>
      </c>
      <c r="H508" s="98">
        <v>428</v>
      </c>
      <c r="I508" s="98" t="s">
        <v>1910</v>
      </c>
    </row>
    <row r="509" spans="1:9" x14ac:dyDescent="0.25">
      <c r="A509" s="102">
        <v>82015000</v>
      </c>
      <c r="B509" s="98" t="s">
        <v>1034</v>
      </c>
      <c r="C509" s="98">
        <v>43</v>
      </c>
      <c r="D509" s="98" t="s">
        <v>1032</v>
      </c>
      <c r="E509" s="98" t="s">
        <v>1031</v>
      </c>
      <c r="F509" s="98" t="s">
        <v>1032</v>
      </c>
      <c r="G509" s="98" t="s">
        <v>1805</v>
      </c>
      <c r="H509" s="98">
        <v>428</v>
      </c>
      <c r="I509" s="98" t="s">
        <v>1910</v>
      </c>
    </row>
    <row r="510" spans="1:9" x14ac:dyDescent="0.25">
      <c r="A510" s="102">
        <v>82016000</v>
      </c>
      <c r="B510" s="98" t="s">
        <v>1035</v>
      </c>
      <c r="C510" s="98">
        <v>43</v>
      </c>
      <c r="D510" s="98" t="s">
        <v>1032</v>
      </c>
      <c r="E510" s="98" t="s">
        <v>1031</v>
      </c>
      <c r="F510" s="98" t="s">
        <v>1032</v>
      </c>
      <c r="G510" s="98" t="s">
        <v>1805</v>
      </c>
      <c r="H510" s="98">
        <v>428</v>
      </c>
      <c r="I510" s="98" t="s">
        <v>1910</v>
      </c>
    </row>
    <row r="511" spans="1:9" x14ac:dyDescent="0.25">
      <c r="A511" s="102">
        <v>82020000</v>
      </c>
      <c r="B511" s="98" t="s">
        <v>1036</v>
      </c>
      <c r="C511" s="98">
        <v>43</v>
      </c>
      <c r="D511" s="98" t="s">
        <v>1032</v>
      </c>
      <c r="E511" s="98" t="s">
        <v>1031</v>
      </c>
      <c r="F511" s="98" t="s">
        <v>1032</v>
      </c>
      <c r="G511" s="98" t="s">
        <v>1805</v>
      </c>
      <c r="H511" s="98">
        <v>428</v>
      </c>
      <c r="I511" s="98" t="s">
        <v>1910</v>
      </c>
    </row>
    <row r="512" spans="1:9" x14ac:dyDescent="0.25">
      <c r="A512" s="102">
        <v>85000000</v>
      </c>
      <c r="B512" s="98" t="s">
        <v>1030</v>
      </c>
      <c r="C512" s="98">
        <v>42</v>
      </c>
      <c r="D512" s="98" t="s">
        <v>1806</v>
      </c>
      <c r="E512" s="98" t="s">
        <v>1028</v>
      </c>
      <c r="F512" s="98" t="s">
        <v>1029</v>
      </c>
      <c r="G512" s="98" t="s">
        <v>1792</v>
      </c>
      <c r="H512" s="98">
        <v>420</v>
      </c>
      <c r="I512" s="98" t="s">
        <v>1904</v>
      </c>
    </row>
    <row r="513" spans="1:9" x14ac:dyDescent="0.25">
      <c r="A513" s="102">
        <v>86021500</v>
      </c>
      <c r="B513" s="98" t="s">
        <v>1039</v>
      </c>
      <c r="C513" s="98">
        <v>50</v>
      </c>
      <c r="D513" s="98" t="s">
        <v>1807</v>
      </c>
      <c r="E513" s="98" t="s">
        <v>1037</v>
      </c>
      <c r="F513" s="98" t="s">
        <v>1038</v>
      </c>
      <c r="G513" s="98" t="s">
        <v>1808</v>
      </c>
      <c r="H513" s="98">
        <v>438</v>
      </c>
      <c r="I513" s="98" t="s">
        <v>1911</v>
      </c>
    </row>
    <row r="514" spans="1:9" x14ac:dyDescent="0.25">
      <c r="A514" s="102">
        <v>88101000</v>
      </c>
      <c r="B514" s="98" t="s">
        <v>916</v>
      </c>
      <c r="E514" s="98" t="s">
        <v>930</v>
      </c>
      <c r="F514" s="98" t="s">
        <v>915</v>
      </c>
      <c r="G514" s="98" t="s">
        <v>1708</v>
      </c>
      <c r="H514" s="98">
        <v>675.8</v>
      </c>
      <c r="I514" s="98" t="s">
        <v>1979</v>
      </c>
    </row>
    <row r="515" spans="1:9" x14ac:dyDescent="0.25">
      <c r="A515" s="102">
        <v>88106000</v>
      </c>
      <c r="B515" s="98" t="s">
        <v>917</v>
      </c>
      <c r="E515" s="98" t="s">
        <v>930</v>
      </c>
      <c r="F515" s="98" t="s">
        <v>915</v>
      </c>
      <c r="G515" s="98" t="s">
        <v>1708</v>
      </c>
      <c r="H515" s="98">
        <v>675.8</v>
      </c>
      <c r="I515" s="98" t="s">
        <v>1979</v>
      </c>
    </row>
    <row r="516" spans="1:9" x14ac:dyDescent="0.25">
      <c r="A516" s="102">
        <v>88107000</v>
      </c>
      <c r="B516" s="98" t="s">
        <v>918</v>
      </c>
      <c r="E516" s="98" t="s">
        <v>930</v>
      </c>
      <c r="F516" s="98" t="s">
        <v>915</v>
      </c>
      <c r="G516" s="98" t="s">
        <v>1708</v>
      </c>
      <c r="H516" s="98">
        <v>675.8</v>
      </c>
      <c r="I516" s="98" t="s">
        <v>1979</v>
      </c>
    </row>
    <row r="517" spans="1:9" x14ac:dyDescent="0.25">
      <c r="A517" s="102">
        <v>88108020</v>
      </c>
      <c r="B517" s="98" t="s">
        <v>919</v>
      </c>
      <c r="E517" s="98" t="s">
        <v>930</v>
      </c>
      <c r="F517" s="98" t="s">
        <v>915</v>
      </c>
      <c r="G517" s="98" t="s">
        <v>1708</v>
      </c>
      <c r="H517" s="98">
        <v>675.8</v>
      </c>
      <c r="I517" s="98" t="s">
        <v>1979</v>
      </c>
    </row>
    <row r="518" spans="1:9" x14ac:dyDescent="0.25">
      <c r="A518" s="102">
        <v>88121000</v>
      </c>
      <c r="B518" s="98" t="s">
        <v>1809</v>
      </c>
      <c r="E518" s="98" t="s">
        <v>930</v>
      </c>
      <c r="F518" s="98" t="s">
        <v>915</v>
      </c>
      <c r="G518" s="98" t="s">
        <v>1708</v>
      </c>
      <c r="H518" s="98">
        <v>675.8</v>
      </c>
      <c r="I518" s="98" t="s">
        <v>1979</v>
      </c>
    </row>
    <row r="519" spans="1:9" x14ac:dyDescent="0.25">
      <c r="A519" s="102">
        <v>88252100</v>
      </c>
      <c r="B519" s="98" t="s">
        <v>920</v>
      </c>
      <c r="E519" s="98" t="s">
        <v>930</v>
      </c>
      <c r="F519" s="98" t="s">
        <v>915</v>
      </c>
      <c r="G519" s="98" t="s">
        <v>1708</v>
      </c>
      <c r="H519" s="98">
        <v>675.8</v>
      </c>
      <c r="I519" s="98" t="s">
        <v>1979</v>
      </c>
    </row>
    <row r="520" spans="1:9" x14ac:dyDescent="0.25">
      <c r="A520" s="102">
        <v>88252170</v>
      </c>
      <c r="B520" s="98" t="s">
        <v>921</v>
      </c>
      <c r="E520" s="98" t="s">
        <v>930</v>
      </c>
      <c r="F520" s="98" t="s">
        <v>915</v>
      </c>
      <c r="G520" s="98" t="s">
        <v>1708</v>
      </c>
      <c r="H520" s="98">
        <v>675.8</v>
      </c>
      <c r="I520" s="98" t="s">
        <v>1979</v>
      </c>
    </row>
    <row r="521" spans="1:9" x14ac:dyDescent="0.25">
      <c r="A521" s="102">
        <v>88252200</v>
      </c>
      <c r="B521" s="98" t="s">
        <v>1810</v>
      </c>
      <c r="E521" s="98" t="s">
        <v>930</v>
      </c>
      <c r="F521" s="98" t="s">
        <v>915</v>
      </c>
      <c r="G521" s="98" t="s">
        <v>1708</v>
      </c>
      <c r="H521" s="98">
        <v>675.8</v>
      </c>
      <c r="I521" s="98" t="s">
        <v>1979</v>
      </c>
    </row>
    <row r="522" spans="1:9" x14ac:dyDescent="0.25">
      <c r="A522" s="102">
        <v>88252270</v>
      </c>
      <c r="B522" s="98" t="s">
        <v>922</v>
      </c>
      <c r="E522" s="98" t="s">
        <v>930</v>
      </c>
      <c r="F522" s="98" t="s">
        <v>915</v>
      </c>
      <c r="G522" s="98" t="s">
        <v>1708</v>
      </c>
      <c r="H522" s="98">
        <v>675.8</v>
      </c>
      <c r="I522" s="98" t="s">
        <v>1979</v>
      </c>
    </row>
    <row r="523" spans="1:9" x14ac:dyDescent="0.25">
      <c r="A523" s="102">
        <v>88257000</v>
      </c>
      <c r="B523" s="98" t="s">
        <v>923</v>
      </c>
      <c r="E523" s="98" t="s">
        <v>930</v>
      </c>
      <c r="F523" s="98" t="s">
        <v>915</v>
      </c>
      <c r="G523" s="98" t="s">
        <v>1708</v>
      </c>
      <c r="H523" s="98">
        <v>675.8</v>
      </c>
      <c r="I523" s="98" t="s">
        <v>1979</v>
      </c>
    </row>
    <row r="524" spans="1:9" x14ac:dyDescent="0.25">
      <c r="A524" s="102">
        <v>88257100</v>
      </c>
      <c r="B524" s="98" t="s">
        <v>924</v>
      </c>
      <c r="E524" s="98" t="s">
        <v>930</v>
      </c>
      <c r="F524" s="98" t="s">
        <v>915</v>
      </c>
      <c r="G524" s="98" t="s">
        <v>1708</v>
      </c>
      <c r="H524" s="98">
        <v>675.8</v>
      </c>
      <c r="I524" s="98" t="s">
        <v>1979</v>
      </c>
    </row>
    <row r="525" spans="1:9" x14ac:dyDescent="0.25">
      <c r="A525" s="102">
        <v>88271100</v>
      </c>
      <c r="B525" s="98" t="s">
        <v>925</v>
      </c>
      <c r="E525" s="98" t="s">
        <v>930</v>
      </c>
      <c r="F525" s="98" t="s">
        <v>915</v>
      </c>
      <c r="G525" s="98" t="s">
        <v>1708</v>
      </c>
      <c r="H525" s="98">
        <v>675.8</v>
      </c>
      <c r="I525" s="98" t="s">
        <v>1979</v>
      </c>
    </row>
    <row r="526" spans="1:9" x14ac:dyDescent="0.25">
      <c r="A526" s="102">
        <v>88271170</v>
      </c>
      <c r="B526" s="98" t="s">
        <v>926</v>
      </c>
      <c r="E526" s="98" t="s">
        <v>930</v>
      </c>
      <c r="F526" s="98" t="s">
        <v>915</v>
      </c>
      <c r="G526" s="98" t="s">
        <v>1708</v>
      </c>
      <c r="H526" s="98">
        <v>675.8</v>
      </c>
      <c r="I526" s="98" t="s">
        <v>1979</v>
      </c>
    </row>
    <row r="527" spans="1:9" x14ac:dyDescent="0.25">
      <c r="A527" s="102">
        <v>88271200</v>
      </c>
      <c r="B527" s="98" t="s">
        <v>927</v>
      </c>
      <c r="E527" s="98" t="s">
        <v>930</v>
      </c>
      <c r="F527" s="98" t="s">
        <v>915</v>
      </c>
      <c r="G527" s="98" t="s">
        <v>1708</v>
      </c>
      <c r="H527" s="98">
        <v>675.8</v>
      </c>
      <c r="I527" s="98" t="s">
        <v>1979</v>
      </c>
    </row>
    <row r="528" spans="1:9" x14ac:dyDescent="0.25">
      <c r="A528" s="102">
        <v>88271270</v>
      </c>
      <c r="B528" s="98" t="s">
        <v>928</v>
      </c>
      <c r="E528" s="98" t="s">
        <v>930</v>
      </c>
      <c r="F528" s="98" t="s">
        <v>915</v>
      </c>
      <c r="G528" s="98" t="s">
        <v>1708</v>
      </c>
      <c r="H528" s="98">
        <v>675.8</v>
      </c>
      <c r="I528" s="98" t="s">
        <v>1979</v>
      </c>
    </row>
    <row r="529" spans="1:9" x14ac:dyDescent="0.25">
      <c r="A529" s="102">
        <v>88900000</v>
      </c>
      <c r="B529" s="98" t="s">
        <v>929</v>
      </c>
      <c r="E529" s="98" t="s">
        <v>930</v>
      </c>
      <c r="F529" s="98" t="s">
        <v>915</v>
      </c>
      <c r="G529" s="98" t="s">
        <v>1708</v>
      </c>
      <c r="H529" s="98">
        <v>675.8</v>
      </c>
      <c r="I529" s="98" t="s">
        <v>1979</v>
      </c>
    </row>
  </sheetData>
  <autoFilter ref="A1:I529" xr:uid="{BECA3D21-2E84-4F5A-8AD5-70DE19DF37EA}">
    <sortState xmlns:xlrd2="http://schemas.microsoft.com/office/spreadsheetml/2017/richdata2" ref="A2:I529">
      <sortCondition ref="A1:A529"/>
    </sortState>
  </autoFilter>
  <phoneticPr fontId="30" type="noConversion"/>
  <pageMargins left="0.7" right="0.7" top="0.75" bottom="0.75" header="0.3" footer="0.3"/>
  <customProperties>
    <customPr name="_pios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4QVSNHSJP2QR-935301945-43120</_dlc_DocId>
    <_dlc_DocIdUrl xmlns="00c1cf47-8665-4c73-8994-ff3a5e26da0f">
      <Url>https://amwater.sharepoint.com/sites/sers/KY/_layouts/15/DocIdRedir.aspx?ID=4QVSNHSJP2QR-935301945-43120</Url>
      <Description>4QVSNHSJP2QR-935301945-43120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203FF75-BE8C-4794-8B78-E1CF07E9C9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9E9A92-10E0-4227-B907-2521F1D347D3}">
  <ds:schemaRefs>
    <ds:schemaRef ds:uri="http://purl.org/dc/dcmitype/"/>
    <ds:schemaRef ds:uri="http://www.w3.org/XML/1998/namespace"/>
    <ds:schemaRef ds:uri="http://schemas.microsoft.com/office/2006/metadata/properties"/>
    <ds:schemaRef ds:uri="2fe6fb52-c0a5-4a92-a842-c78f204765cb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0c1cf47-8665-4c73-8994-ff3a5e26da0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C179D02-BB57-44CE-BCE3-CD976BAE0E8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BF128CD-0476-4742-9159-11E26AB2A2D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Notes</vt:lpstr>
      <vt:lpstr>Link in Base Fcst</vt:lpstr>
      <vt:lpstr>Link in Inc Act</vt:lpstr>
      <vt:lpstr>Link Out Inc Stmt</vt:lpstr>
      <vt:lpstr>Link Out Rev Req</vt:lpstr>
      <vt:lpstr>Rate Case Constants</vt:lpstr>
      <vt:lpstr>Link Out WP</vt:lpstr>
      <vt:lpstr>Link Out Filing Exhibits</vt:lpstr>
      <vt:lpstr>Link Out System Delivery</vt:lpstr>
      <vt:lpstr>Structure</vt:lpstr>
      <vt:lpstr>'Link Out Filing Exhibits'!Print_Area</vt:lpstr>
      <vt:lpstr>'Link Out Filing Exhibits'!Print_Titles</vt:lpstr>
    </vt:vector>
  </TitlesOfParts>
  <Company>AW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Gary M. VerDouw</dc:creator>
  <cp:lastModifiedBy>Robert J Prendergast</cp:lastModifiedBy>
  <cp:lastPrinted>2012-05-27T18:32:46Z</cp:lastPrinted>
  <dcterms:created xsi:type="dcterms:W3CDTF">2008-09-23T14:56:54Z</dcterms:created>
  <dcterms:modified xsi:type="dcterms:W3CDTF">2025-06-02T21:18:21Z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2022-11-16T18:02:41Z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f88aed6a-5bf0-478d-bf92-d520c3113059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7377e1bd-c17b-43e2-a728-b1df99bc6232</vt:lpwstr>
  </property>
</Properties>
</file>